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Final Comite TG/Anexos/"/>
    </mc:Choice>
  </mc:AlternateContent>
  <xr:revisionPtr revIDLastSave="3588" documentId="8_{C7CC6BB3-A069-474E-9DDF-5BF8647AA058}" xr6:coauthVersionLast="47" xr6:coauthVersionMax="47" xr10:uidLastSave="{EE27099D-C4AF-41A4-B6F9-3E19BDAF006A}"/>
  <bookViews>
    <workbookView xWindow="-110" yWindow="-110" windowWidth="19420" windowHeight="10420" tabRatio="842" firstSheet="2" activeTab="2" xr2:uid="{C754BBA2-44C4-4075-BAD5-A3E0910D5F5E}"/>
  </bookViews>
  <sheets>
    <sheet name="Ajuste Nivel 1" sheetId="17" state="hidden" r:id="rId1"/>
    <sheet name="Entrevistas" sheetId="24" state="hidden" r:id="rId2"/>
    <sheet name="Summary" sheetId="37" r:id="rId3"/>
    <sheet name="Nivel 1" sheetId="22" r:id="rId4"/>
    <sheet name="Nivel 1 (2)" sheetId="25" r:id="rId5"/>
    <sheet name="Nivel 1 (3)" sheetId="26" r:id="rId6"/>
    <sheet name="Nivel 1 (4)" sheetId="27" r:id="rId7"/>
    <sheet name="Nivel 1 (5)" sheetId="28" r:id="rId8"/>
    <sheet name="Nivel 2" sheetId="3" r:id="rId9"/>
    <sheet name="Nivel 2 (2)" sheetId="29" r:id="rId10"/>
    <sheet name="Nivel 2 (3)" sheetId="30" r:id="rId11"/>
    <sheet name="Nivel 2 (4)" sheetId="31" r:id="rId12"/>
    <sheet name="Nivel 2 (5)" sheetId="32" r:id="rId13"/>
  </sheets>
  <definedNames>
    <definedName name="_xlnm._FilterDatabase" localSheetId="3" hidden="1">'Nivel 1'!$E$9:$P$59</definedName>
    <definedName name="_xlnm._FilterDatabase" localSheetId="4" hidden="1">'Nivel 1 (2)'!$E$9:$P$59</definedName>
    <definedName name="_xlnm._FilterDatabase" localSheetId="5" hidden="1">'Nivel 1 (3)'!$E$9:$P$59</definedName>
    <definedName name="_xlnm._FilterDatabase" localSheetId="6" hidden="1">'Nivel 1 (4)'!$E$9:$P$59</definedName>
    <definedName name="_xlnm._FilterDatabase" localSheetId="7" hidden="1">'Nivel 1 (5)'!$E$9:$P$59</definedName>
    <definedName name="_xlnm._FilterDatabase" localSheetId="8" hidden="1">'Nivel 2'!$C$17:$M$37</definedName>
    <definedName name="_xlnm._FilterDatabase" localSheetId="9" hidden="1">'Nivel 2 (2)'!$C$17:$M$37</definedName>
    <definedName name="_xlnm._FilterDatabase" localSheetId="10" hidden="1">'Nivel 2 (3)'!$C$17:$M$37</definedName>
    <definedName name="_xlnm._FilterDatabase" localSheetId="11" hidden="1">'Nivel 2 (4)'!$C$17:$M$37</definedName>
    <definedName name="_xlnm._FilterDatabase" localSheetId="12" hidden="1">'Nivel 2 (5)'!$C$17:$M$37</definedName>
    <definedName name="_xlnm._FilterDatabase" localSheetId="2" hidden="1">Summary!$B$20:$K$29</definedName>
    <definedName name="_xlnm.Print_Area" localSheetId="0">'Ajuste Nivel 1'!$A$2:$I$83,'Ajuste Nivel 1'!$K$2:$W$32</definedName>
    <definedName name="_xlnm.Print_Area" localSheetId="1">Entrevistas!$B$2:$L$40</definedName>
    <definedName name="_xlnm.Print_Area" localSheetId="3">'Nivel 1'!$E$2:$P$59</definedName>
    <definedName name="_xlnm.Print_Area" localSheetId="4">'Nivel 1 (2)'!$E$2:$P$59</definedName>
    <definedName name="_xlnm.Print_Area" localSheetId="5">'Nivel 1 (3)'!$E$2:$P$59</definedName>
    <definedName name="_xlnm.Print_Area" localSheetId="6">'Nivel 1 (4)'!$E$2:$P$59</definedName>
    <definedName name="_xlnm.Print_Area" localSheetId="7">'Nivel 1 (5)'!$E$2:$P$59</definedName>
    <definedName name="_xlnm.Print_Area" localSheetId="8">'Nivel 2'!$B$2:$N$38</definedName>
    <definedName name="_xlnm.Print_Area" localSheetId="9">'Nivel 2 (2)'!$B$2:$N$38</definedName>
    <definedName name="_xlnm.Print_Area" localSheetId="10">'Nivel 2 (3)'!$B$2:$N$38</definedName>
    <definedName name="_xlnm.Print_Area" localSheetId="11">'Nivel 2 (4)'!$B$2:$N$38</definedName>
    <definedName name="_xlnm.Print_Area" localSheetId="12">'Nivel 2 (5)'!$B$2:$N$38</definedName>
    <definedName name="_xlnm.Print_Area" localSheetId="2">Summary!$B$2:$K$40,Summary!$B$42:$K$70</definedName>
    <definedName name="KMMM_TG_Level1">'Ajuste Nivel 1'!$G$3:$I$83</definedName>
    <definedName name="KMMM_TG_Level3">#REF!</definedName>
    <definedName name="_xlnm.Print_Titles" localSheetId="1">Entrevistas!$2:$8</definedName>
    <definedName name="_xlnm.Print_Titles" localSheetId="3">'Nivel 1'!$9:$9</definedName>
    <definedName name="_xlnm.Print_Titles" localSheetId="4">'Nivel 1 (2)'!$9:$9</definedName>
    <definedName name="_xlnm.Print_Titles" localSheetId="5">'Nivel 1 (3)'!$9:$9</definedName>
    <definedName name="_xlnm.Print_Titles" localSheetId="6">'Nivel 1 (4)'!$9:$9</definedName>
    <definedName name="_xlnm.Print_Titles" localSheetId="7">'Nivel 1 (5)'!$9:$9</definedName>
    <definedName name="_xlnm.Print_Titles" localSheetId="8">'Nivel 2'!$12:$15</definedName>
    <definedName name="_xlnm.Print_Titles" localSheetId="9">'Nivel 2 (2)'!$12:$15</definedName>
    <definedName name="_xlnm.Print_Titles" localSheetId="10">'Nivel 2 (3)'!$12:$15</definedName>
    <definedName name="_xlnm.Print_Titles" localSheetId="11">'Nivel 2 (4)'!$12:$15</definedName>
    <definedName name="_xlnm.Print_Titles" localSheetId="12">'Nivel 2 (5)'!$12:$15</definedName>
  </definedNames>
  <calcPr calcId="191029"/>
  <pivotCaches>
    <pivotCache cacheId="8"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9" i="37" l="1"/>
  <c r="C66" i="37" s="1"/>
  <c r="C59" i="37"/>
  <c r="F62" i="37"/>
  <c r="F63" i="37"/>
  <c r="H58" i="37"/>
  <c r="C22" i="37"/>
  <c r="C23" i="37"/>
  <c r="C24" i="37"/>
  <c r="C25" i="37"/>
  <c r="C26" i="37"/>
  <c r="C27" i="37"/>
  <c r="C28" i="37"/>
  <c r="C21" i="37"/>
  <c r="C29" i="37" l="1"/>
  <c r="E47" i="3" l="1"/>
  <c r="C63" i="37" s="1"/>
  <c r="E43" i="32" l="1"/>
  <c r="G59" i="37" s="1"/>
  <c r="E44" i="32"/>
  <c r="G60" i="37" s="1"/>
  <c r="E45" i="32"/>
  <c r="G61" i="37" s="1"/>
  <c r="E46" i="32"/>
  <c r="G62" i="37" s="1"/>
  <c r="E47" i="32"/>
  <c r="G63" i="37" s="1"/>
  <c r="E43" i="31"/>
  <c r="F59" i="37" s="1"/>
  <c r="E44" i="31"/>
  <c r="F60" i="37" s="1"/>
  <c r="E45" i="31"/>
  <c r="F61" i="37" s="1"/>
  <c r="E46" i="31"/>
  <c r="E47" i="31"/>
  <c r="E43" i="30"/>
  <c r="E59" i="37" s="1"/>
  <c r="E44" i="30"/>
  <c r="E60" i="37" s="1"/>
  <c r="E45" i="30"/>
  <c r="E61" i="37" s="1"/>
  <c r="E46" i="30"/>
  <c r="E62" i="37" s="1"/>
  <c r="E47" i="30"/>
  <c r="E63" i="37" s="1"/>
  <c r="E43" i="29"/>
  <c r="D59" i="37" s="1"/>
  <c r="E44" i="29"/>
  <c r="D60" i="37" s="1"/>
  <c r="E45" i="29"/>
  <c r="D61" i="37" s="1"/>
  <c r="E46" i="29"/>
  <c r="D62" i="37" s="1"/>
  <c r="E47" i="29"/>
  <c r="D63" i="37" s="1"/>
  <c r="R59" i="28"/>
  <c r="F59" i="28"/>
  <c r="C59" i="28"/>
  <c r="B59" i="28"/>
  <c r="R58" i="28"/>
  <c r="F58" i="28"/>
  <c r="C58" i="28"/>
  <c r="B58" i="28"/>
  <c r="R57" i="28"/>
  <c r="F57" i="28"/>
  <c r="C57" i="28"/>
  <c r="B57" i="28"/>
  <c r="R56" i="28"/>
  <c r="F56" i="28"/>
  <c r="C56" i="28"/>
  <c r="B56" i="28"/>
  <c r="R55" i="28"/>
  <c r="F55" i="28"/>
  <c r="C55" i="28"/>
  <c r="B55" i="28"/>
  <c r="R54" i="28"/>
  <c r="F54" i="28"/>
  <c r="C54" i="28"/>
  <c r="B54" i="28"/>
  <c r="R53" i="28"/>
  <c r="F53" i="28"/>
  <c r="C53" i="28"/>
  <c r="B53" i="28"/>
  <c r="R52" i="28"/>
  <c r="F52" i="28"/>
  <c r="C52" i="28"/>
  <c r="B52" i="28"/>
  <c r="R51" i="28"/>
  <c r="F51" i="28"/>
  <c r="C51" i="28"/>
  <c r="B51" i="28"/>
  <c r="R50" i="28"/>
  <c r="F50" i="28"/>
  <c r="C50" i="28"/>
  <c r="B50" i="28"/>
  <c r="R49" i="28"/>
  <c r="F49" i="28"/>
  <c r="C49" i="28"/>
  <c r="B49" i="28"/>
  <c r="R48" i="28"/>
  <c r="F48" i="28"/>
  <c r="C48" i="28"/>
  <c r="B48" i="28"/>
  <c r="R47" i="28"/>
  <c r="F47" i="28"/>
  <c r="C47" i="28"/>
  <c r="B47" i="28"/>
  <c r="R46" i="28"/>
  <c r="F46" i="28"/>
  <c r="C46" i="28"/>
  <c r="B46" i="28"/>
  <c r="R45" i="28"/>
  <c r="F45" i="28"/>
  <c r="C45" i="28"/>
  <c r="B45" i="28"/>
  <c r="R44" i="28"/>
  <c r="F44" i="28"/>
  <c r="C44" i="28"/>
  <c r="B44" i="28"/>
  <c r="R43" i="28"/>
  <c r="F43" i="28"/>
  <c r="C43" i="28"/>
  <c r="B43" i="28"/>
  <c r="R42" i="28"/>
  <c r="F42" i="28"/>
  <c r="C42" i="28"/>
  <c r="B42" i="28"/>
  <c r="R41" i="28"/>
  <c r="F41" i="28"/>
  <c r="C41" i="28"/>
  <c r="B41" i="28"/>
  <c r="R40" i="28"/>
  <c r="F40" i="28"/>
  <c r="C40" i="28"/>
  <c r="B40" i="28"/>
  <c r="R39" i="28"/>
  <c r="F39" i="28"/>
  <c r="C39" i="28"/>
  <c r="B39" i="28"/>
  <c r="R38" i="28"/>
  <c r="F38" i="28"/>
  <c r="C38" i="28"/>
  <c r="B38" i="28"/>
  <c r="R37" i="28"/>
  <c r="F37" i="28"/>
  <c r="C37" i="28"/>
  <c r="B37" i="28"/>
  <c r="R36" i="28"/>
  <c r="F36" i="28"/>
  <c r="C36" i="28"/>
  <c r="B36" i="28"/>
  <c r="R35" i="28"/>
  <c r="F35" i="28"/>
  <c r="C35" i="28"/>
  <c r="B35" i="28"/>
  <c r="R34" i="28"/>
  <c r="F34" i="28"/>
  <c r="C34" i="28"/>
  <c r="B34" i="28"/>
  <c r="R33" i="28"/>
  <c r="F33" i="28"/>
  <c r="C33" i="28"/>
  <c r="B33" i="28"/>
  <c r="R32" i="28"/>
  <c r="F32" i="28"/>
  <c r="C32" i="28"/>
  <c r="B32" i="28"/>
  <c r="R31" i="28"/>
  <c r="F31" i="28"/>
  <c r="C31" i="28"/>
  <c r="B31" i="28"/>
  <c r="R30" i="28"/>
  <c r="F30" i="28"/>
  <c r="C30" i="28"/>
  <c r="B30" i="28"/>
  <c r="R29" i="28"/>
  <c r="F29" i="28"/>
  <c r="C29" i="28"/>
  <c r="B29" i="28"/>
  <c r="R28" i="28"/>
  <c r="F28" i="28"/>
  <c r="C28" i="28"/>
  <c r="B28" i="28"/>
  <c r="R27" i="28"/>
  <c r="F27" i="28"/>
  <c r="C27" i="28"/>
  <c r="B27" i="28"/>
  <c r="R26" i="28"/>
  <c r="F26" i="28"/>
  <c r="C26" i="28"/>
  <c r="B26" i="28"/>
  <c r="R25" i="28"/>
  <c r="F25" i="28"/>
  <c r="C25" i="28"/>
  <c r="B25" i="28"/>
  <c r="R24" i="28"/>
  <c r="F24" i="28"/>
  <c r="C24" i="28"/>
  <c r="B24" i="28"/>
  <c r="R23" i="28"/>
  <c r="F23" i="28"/>
  <c r="C23" i="28"/>
  <c r="B23" i="28"/>
  <c r="R22" i="28"/>
  <c r="F22" i="28"/>
  <c r="C22" i="28"/>
  <c r="B22" i="28"/>
  <c r="R21" i="28"/>
  <c r="F21" i="28"/>
  <c r="C21" i="28"/>
  <c r="B21" i="28"/>
  <c r="R20" i="28"/>
  <c r="F20" i="28"/>
  <c r="C20" i="28"/>
  <c r="B20" i="28"/>
  <c r="R19" i="28"/>
  <c r="F19" i="28"/>
  <c r="C19" i="28"/>
  <c r="B19" i="28"/>
  <c r="R18" i="28"/>
  <c r="F18" i="28"/>
  <c r="C18" i="28"/>
  <c r="B18" i="28"/>
  <c r="R17" i="28"/>
  <c r="F17" i="28"/>
  <c r="C17" i="28"/>
  <c r="B17" i="28"/>
  <c r="R16" i="28"/>
  <c r="F16" i="28"/>
  <c r="C16" i="28"/>
  <c r="B16" i="28"/>
  <c r="R15" i="28"/>
  <c r="F15" i="28"/>
  <c r="C15" i="28"/>
  <c r="B15" i="28"/>
  <c r="R14" i="28"/>
  <c r="F14" i="28"/>
  <c r="C14" i="28"/>
  <c r="B14" i="28"/>
  <c r="R13" i="28"/>
  <c r="F13" i="28"/>
  <c r="C13" i="28"/>
  <c r="B13" i="28"/>
  <c r="R12" i="28"/>
  <c r="F12" i="28"/>
  <c r="C12" i="28"/>
  <c r="B12" i="28"/>
  <c r="R11" i="28"/>
  <c r="F11" i="28"/>
  <c r="C11" i="28"/>
  <c r="B11" i="28"/>
  <c r="R10" i="28"/>
  <c r="F10" i="28"/>
  <c r="C10" i="28"/>
  <c r="B10" i="28"/>
  <c r="R59" i="27"/>
  <c r="F59" i="27"/>
  <c r="C59" i="27"/>
  <c r="B59" i="27"/>
  <c r="R58" i="27"/>
  <c r="F58" i="27"/>
  <c r="C58" i="27"/>
  <c r="B58" i="27"/>
  <c r="R57" i="27"/>
  <c r="F57" i="27"/>
  <c r="C57" i="27"/>
  <c r="B57" i="27"/>
  <c r="R56" i="27"/>
  <c r="F56" i="27"/>
  <c r="C56" i="27"/>
  <c r="B56" i="27"/>
  <c r="R55" i="27"/>
  <c r="F55" i="27"/>
  <c r="C55" i="27"/>
  <c r="B55" i="27"/>
  <c r="R54" i="27"/>
  <c r="F54" i="27"/>
  <c r="C54" i="27"/>
  <c r="B54" i="27"/>
  <c r="R53" i="27"/>
  <c r="F53" i="27"/>
  <c r="C53" i="27"/>
  <c r="B53" i="27"/>
  <c r="R52" i="27"/>
  <c r="F52" i="27"/>
  <c r="C52" i="27"/>
  <c r="B52" i="27"/>
  <c r="R51" i="27"/>
  <c r="F51" i="27"/>
  <c r="C51" i="27"/>
  <c r="B51" i="27"/>
  <c r="R50" i="27"/>
  <c r="F50" i="27"/>
  <c r="C50" i="27"/>
  <c r="B50" i="27"/>
  <c r="R49" i="27"/>
  <c r="F49" i="27"/>
  <c r="C49" i="27"/>
  <c r="B49" i="27"/>
  <c r="R48" i="27"/>
  <c r="F48" i="27"/>
  <c r="C48" i="27"/>
  <c r="B48" i="27"/>
  <c r="R47" i="27"/>
  <c r="F47" i="27"/>
  <c r="C47" i="27"/>
  <c r="B47" i="27"/>
  <c r="R46" i="27"/>
  <c r="F46" i="27"/>
  <c r="C46" i="27"/>
  <c r="B46" i="27"/>
  <c r="R45" i="27"/>
  <c r="F45" i="27"/>
  <c r="C45" i="27"/>
  <c r="B45" i="27"/>
  <c r="R44" i="27"/>
  <c r="F44" i="27"/>
  <c r="C44" i="27"/>
  <c r="B44" i="27"/>
  <c r="R43" i="27"/>
  <c r="F43" i="27"/>
  <c r="C43" i="27"/>
  <c r="B43" i="27"/>
  <c r="R42" i="27"/>
  <c r="F42" i="27"/>
  <c r="C42" i="27"/>
  <c r="B42" i="27"/>
  <c r="R41" i="27"/>
  <c r="F41" i="27"/>
  <c r="C41" i="27"/>
  <c r="B41" i="27"/>
  <c r="R40" i="27"/>
  <c r="F40" i="27"/>
  <c r="C40" i="27"/>
  <c r="B40" i="27"/>
  <c r="R39" i="27"/>
  <c r="F39" i="27"/>
  <c r="C39" i="27"/>
  <c r="B39" i="27"/>
  <c r="R38" i="27"/>
  <c r="F38" i="27"/>
  <c r="C38" i="27"/>
  <c r="B38" i="27"/>
  <c r="R37" i="27"/>
  <c r="F37" i="27"/>
  <c r="C37" i="27"/>
  <c r="B37" i="27"/>
  <c r="R36" i="27"/>
  <c r="F36" i="27"/>
  <c r="C36" i="27"/>
  <c r="B36" i="27"/>
  <c r="R35" i="27"/>
  <c r="F35" i="27"/>
  <c r="C35" i="27"/>
  <c r="B35" i="27"/>
  <c r="R34" i="27"/>
  <c r="F34" i="27"/>
  <c r="C34" i="27"/>
  <c r="B34" i="27"/>
  <c r="R33" i="27"/>
  <c r="F33" i="27"/>
  <c r="C33" i="27"/>
  <c r="B33" i="27"/>
  <c r="R32" i="27"/>
  <c r="F32" i="27"/>
  <c r="C32" i="27"/>
  <c r="B32" i="27"/>
  <c r="R31" i="27"/>
  <c r="F31" i="27"/>
  <c r="C31" i="27"/>
  <c r="B31" i="27"/>
  <c r="R30" i="27"/>
  <c r="F30" i="27"/>
  <c r="C30" i="27"/>
  <c r="B30" i="27"/>
  <c r="R29" i="27"/>
  <c r="F29" i="27"/>
  <c r="C29" i="27"/>
  <c r="B29" i="27"/>
  <c r="R28" i="27"/>
  <c r="F28" i="27"/>
  <c r="C28" i="27"/>
  <c r="B28" i="27"/>
  <c r="R27" i="27"/>
  <c r="F27" i="27"/>
  <c r="C27" i="27"/>
  <c r="B27" i="27"/>
  <c r="R26" i="27"/>
  <c r="F26" i="27"/>
  <c r="C26" i="27"/>
  <c r="B26" i="27"/>
  <c r="R25" i="27"/>
  <c r="F25" i="27"/>
  <c r="C25" i="27"/>
  <c r="B25" i="27"/>
  <c r="R24" i="27"/>
  <c r="F24" i="27"/>
  <c r="C24" i="27"/>
  <c r="B24" i="27"/>
  <c r="R23" i="27"/>
  <c r="F23" i="27"/>
  <c r="C23" i="27"/>
  <c r="B23" i="27"/>
  <c r="R22" i="27"/>
  <c r="F22" i="27"/>
  <c r="C22" i="27"/>
  <c r="B22" i="27"/>
  <c r="R21" i="27"/>
  <c r="F21" i="27"/>
  <c r="C21" i="27"/>
  <c r="B21" i="27"/>
  <c r="R20" i="27"/>
  <c r="F20" i="27"/>
  <c r="C20" i="27"/>
  <c r="B20" i="27"/>
  <c r="R19" i="27"/>
  <c r="F19" i="27"/>
  <c r="C19" i="27"/>
  <c r="B19" i="27"/>
  <c r="R18" i="27"/>
  <c r="F18" i="27"/>
  <c r="C18" i="27"/>
  <c r="B18" i="27"/>
  <c r="R17" i="27"/>
  <c r="F17" i="27"/>
  <c r="C17" i="27"/>
  <c r="B17" i="27"/>
  <c r="R16" i="27"/>
  <c r="F16" i="27"/>
  <c r="C16" i="27"/>
  <c r="B16" i="27"/>
  <c r="R15" i="27"/>
  <c r="F15" i="27"/>
  <c r="C15" i="27"/>
  <c r="B15" i="27"/>
  <c r="R14" i="27"/>
  <c r="F14" i="27"/>
  <c r="C14" i="27"/>
  <c r="B14" i="27"/>
  <c r="R13" i="27"/>
  <c r="F13" i="27"/>
  <c r="C13" i="27"/>
  <c r="B13" i="27"/>
  <c r="R12" i="27"/>
  <c r="F12" i="27"/>
  <c r="C12" i="27"/>
  <c r="B12" i="27"/>
  <c r="R11" i="27"/>
  <c r="F11" i="27"/>
  <c r="C11" i="27"/>
  <c r="B11" i="27"/>
  <c r="R10" i="27"/>
  <c r="F10" i="27"/>
  <c r="C10" i="27"/>
  <c r="B10" i="27"/>
  <c r="R59" i="26"/>
  <c r="F59" i="26"/>
  <c r="C59" i="26"/>
  <c r="B59" i="26"/>
  <c r="R58" i="26"/>
  <c r="F58" i="26"/>
  <c r="C58" i="26"/>
  <c r="B58" i="26"/>
  <c r="R57" i="26"/>
  <c r="F57" i="26"/>
  <c r="C57" i="26"/>
  <c r="B57" i="26"/>
  <c r="R56" i="26"/>
  <c r="F56" i="26"/>
  <c r="C56" i="26"/>
  <c r="B56" i="26"/>
  <c r="R55" i="26"/>
  <c r="F55" i="26"/>
  <c r="C55" i="26"/>
  <c r="B55" i="26"/>
  <c r="R54" i="26"/>
  <c r="F54" i="26"/>
  <c r="C54" i="26"/>
  <c r="B54" i="26"/>
  <c r="R53" i="26"/>
  <c r="F53" i="26"/>
  <c r="C53" i="26"/>
  <c r="B53" i="26"/>
  <c r="R52" i="26"/>
  <c r="F52" i="26"/>
  <c r="C52" i="26"/>
  <c r="B52" i="26"/>
  <c r="R51" i="26"/>
  <c r="F51" i="26"/>
  <c r="C51" i="26"/>
  <c r="B51" i="26"/>
  <c r="R50" i="26"/>
  <c r="F50" i="26"/>
  <c r="C50" i="26"/>
  <c r="B50" i="26"/>
  <c r="R49" i="26"/>
  <c r="F49" i="26"/>
  <c r="C49" i="26"/>
  <c r="B49" i="26"/>
  <c r="R48" i="26"/>
  <c r="F48" i="26"/>
  <c r="C48" i="26"/>
  <c r="B48" i="26"/>
  <c r="R47" i="26"/>
  <c r="F47" i="26"/>
  <c r="C47" i="26"/>
  <c r="B47" i="26"/>
  <c r="R46" i="26"/>
  <c r="F46" i="26"/>
  <c r="C46" i="26"/>
  <c r="B46" i="26"/>
  <c r="R45" i="26"/>
  <c r="F45" i="26"/>
  <c r="C45" i="26"/>
  <c r="B45" i="26"/>
  <c r="R44" i="26"/>
  <c r="F44" i="26"/>
  <c r="C44" i="26"/>
  <c r="B44" i="26"/>
  <c r="R43" i="26"/>
  <c r="F43" i="26"/>
  <c r="C43" i="26"/>
  <c r="B43" i="26"/>
  <c r="R42" i="26"/>
  <c r="F42" i="26"/>
  <c r="C42" i="26"/>
  <c r="B42" i="26"/>
  <c r="R41" i="26"/>
  <c r="F41" i="26"/>
  <c r="C41" i="26"/>
  <c r="B41" i="26"/>
  <c r="R40" i="26"/>
  <c r="F40" i="26"/>
  <c r="C40" i="26"/>
  <c r="B40" i="26"/>
  <c r="R39" i="26"/>
  <c r="F39" i="26"/>
  <c r="C39" i="26"/>
  <c r="B39" i="26"/>
  <c r="R38" i="26"/>
  <c r="F38" i="26"/>
  <c r="C38" i="26"/>
  <c r="B38" i="26"/>
  <c r="R37" i="26"/>
  <c r="F37" i="26"/>
  <c r="C37" i="26"/>
  <c r="B37" i="26"/>
  <c r="R36" i="26"/>
  <c r="F36" i="26"/>
  <c r="C36" i="26"/>
  <c r="B36" i="26"/>
  <c r="R35" i="26"/>
  <c r="F35" i="26"/>
  <c r="C35" i="26"/>
  <c r="B35" i="26"/>
  <c r="R34" i="26"/>
  <c r="F34" i="26"/>
  <c r="C34" i="26"/>
  <c r="B34" i="26"/>
  <c r="R33" i="26"/>
  <c r="F33" i="26"/>
  <c r="C33" i="26"/>
  <c r="B33" i="26"/>
  <c r="R32" i="26"/>
  <c r="F32" i="26"/>
  <c r="C32" i="26"/>
  <c r="B32" i="26"/>
  <c r="R31" i="26"/>
  <c r="F31" i="26"/>
  <c r="C31" i="26"/>
  <c r="B31" i="26"/>
  <c r="R30" i="26"/>
  <c r="F30" i="26"/>
  <c r="C30" i="26"/>
  <c r="B30" i="26"/>
  <c r="R29" i="26"/>
  <c r="F29" i="26"/>
  <c r="C29" i="26"/>
  <c r="B29" i="26"/>
  <c r="R28" i="26"/>
  <c r="F28" i="26"/>
  <c r="C28" i="26"/>
  <c r="B28" i="26"/>
  <c r="R27" i="26"/>
  <c r="F27" i="26"/>
  <c r="C27" i="26"/>
  <c r="B27" i="26"/>
  <c r="R26" i="26"/>
  <c r="F26" i="26"/>
  <c r="C26" i="26"/>
  <c r="B26" i="26"/>
  <c r="R25" i="26"/>
  <c r="F25" i="26"/>
  <c r="C25" i="26"/>
  <c r="B25" i="26"/>
  <c r="R24" i="26"/>
  <c r="F24" i="26"/>
  <c r="C24" i="26"/>
  <c r="B24" i="26"/>
  <c r="R23" i="26"/>
  <c r="F23" i="26"/>
  <c r="C23" i="26"/>
  <c r="B23" i="26"/>
  <c r="R22" i="26"/>
  <c r="F22" i="26"/>
  <c r="C22" i="26"/>
  <c r="B22" i="26"/>
  <c r="R21" i="26"/>
  <c r="F21" i="26"/>
  <c r="C21" i="26"/>
  <c r="B21" i="26"/>
  <c r="R20" i="26"/>
  <c r="F20" i="26"/>
  <c r="C20" i="26"/>
  <c r="B20" i="26"/>
  <c r="R19" i="26"/>
  <c r="F19" i="26"/>
  <c r="C19" i="26"/>
  <c r="B19" i="26"/>
  <c r="R18" i="26"/>
  <c r="F18" i="26"/>
  <c r="C18" i="26"/>
  <c r="B18" i="26"/>
  <c r="R17" i="26"/>
  <c r="F17" i="26"/>
  <c r="C17" i="26"/>
  <c r="B17" i="26"/>
  <c r="R16" i="26"/>
  <c r="F16" i="26"/>
  <c r="C16" i="26"/>
  <c r="B16" i="26"/>
  <c r="R15" i="26"/>
  <c r="F15" i="26"/>
  <c r="C15" i="26"/>
  <c r="B15" i="26"/>
  <c r="R14" i="26"/>
  <c r="F14" i="26"/>
  <c r="C14" i="26"/>
  <c r="B14" i="26"/>
  <c r="R13" i="26"/>
  <c r="F13" i="26"/>
  <c r="C13" i="26"/>
  <c r="B13" i="26"/>
  <c r="R12" i="26"/>
  <c r="F12" i="26"/>
  <c r="C12" i="26"/>
  <c r="B12" i="26"/>
  <c r="R11" i="26"/>
  <c r="F11" i="26"/>
  <c r="C11" i="26"/>
  <c r="B11" i="26"/>
  <c r="R10" i="26"/>
  <c r="F10" i="26"/>
  <c r="C10" i="26"/>
  <c r="B10" i="26"/>
  <c r="R59" i="25"/>
  <c r="F59" i="25"/>
  <c r="C59" i="25"/>
  <c r="B59" i="25"/>
  <c r="R58" i="25"/>
  <c r="F58" i="25"/>
  <c r="C58" i="25"/>
  <c r="B58" i="25"/>
  <c r="R57" i="25"/>
  <c r="F57" i="25"/>
  <c r="C57" i="25"/>
  <c r="B57" i="25"/>
  <c r="R56" i="25"/>
  <c r="F56" i="25"/>
  <c r="C56" i="25"/>
  <c r="B56" i="25"/>
  <c r="R55" i="25"/>
  <c r="F55" i="25"/>
  <c r="C55" i="25"/>
  <c r="B55" i="25"/>
  <c r="R54" i="25"/>
  <c r="F54" i="25"/>
  <c r="C54" i="25"/>
  <c r="B54" i="25"/>
  <c r="R53" i="25"/>
  <c r="F53" i="25"/>
  <c r="C53" i="25"/>
  <c r="B53" i="25"/>
  <c r="R52" i="25"/>
  <c r="F52" i="25"/>
  <c r="C52" i="25"/>
  <c r="B52" i="25"/>
  <c r="R51" i="25"/>
  <c r="F51" i="25"/>
  <c r="C51" i="25"/>
  <c r="B51" i="25"/>
  <c r="R50" i="25"/>
  <c r="F50" i="25"/>
  <c r="C50" i="25"/>
  <c r="B50" i="25"/>
  <c r="R49" i="25"/>
  <c r="F49" i="25"/>
  <c r="C49" i="25"/>
  <c r="B49" i="25"/>
  <c r="R48" i="25"/>
  <c r="F48" i="25"/>
  <c r="C48" i="25"/>
  <c r="B48" i="25"/>
  <c r="R47" i="25"/>
  <c r="F47" i="25"/>
  <c r="C47" i="25"/>
  <c r="B47" i="25"/>
  <c r="R46" i="25"/>
  <c r="F46" i="25"/>
  <c r="C46" i="25"/>
  <c r="B46" i="25"/>
  <c r="R45" i="25"/>
  <c r="F45" i="25"/>
  <c r="C45" i="25"/>
  <c r="B45" i="25"/>
  <c r="R44" i="25"/>
  <c r="F44" i="25"/>
  <c r="C44" i="25"/>
  <c r="B44" i="25"/>
  <c r="R43" i="25"/>
  <c r="F43" i="25"/>
  <c r="C43" i="25"/>
  <c r="B43" i="25"/>
  <c r="R42" i="25"/>
  <c r="F42" i="25"/>
  <c r="C42" i="25"/>
  <c r="B42" i="25"/>
  <c r="R41" i="25"/>
  <c r="F41" i="25"/>
  <c r="C41" i="25"/>
  <c r="B41" i="25"/>
  <c r="R40" i="25"/>
  <c r="F40" i="25"/>
  <c r="C40" i="25"/>
  <c r="B40" i="25"/>
  <c r="R39" i="25"/>
  <c r="F39" i="25"/>
  <c r="C39" i="25"/>
  <c r="B39" i="25"/>
  <c r="R38" i="25"/>
  <c r="F38" i="25"/>
  <c r="C38" i="25"/>
  <c r="B38" i="25"/>
  <c r="R37" i="25"/>
  <c r="F37" i="25"/>
  <c r="C37" i="25"/>
  <c r="B37" i="25"/>
  <c r="R36" i="25"/>
  <c r="F36" i="25"/>
  <c r="C36" i="25"/>
  <c r="B36" i="25"/>
  <c r="R35" i="25"/>
  <c r="F35" i="25"/>
  <c r="C35" i="25"/>
  <c r="B35" i="25"/>
  <c r="R34" i="25"/>
  <c r="F34" i="25"/>
  <c r="C34" i="25"/>
  <c r="B34" i="25"/>
  <c r="R33" i="25"/>
  <c r="F33" i="25"/>
  <c r="C33" i="25"/>
  <c r="B33" i="25"/>
  <c r="R32" i="25"/>
  <c r="F32" i="25"/>
  <c r="C32" i="25"/>
  <c r="B32" i="25"/>
  <c r="R31" i="25"/>
  <c r="F31" i="25"/>
  <c r="C31" i="25"/>
  <c r="B31" i="25"/>
  <c r="R30" i="25"/>
  <c r="F30" i="25"/>
  <c r="C30" i="25"/>
  <c r="B30" i="25"/>
  <c r="R29" i="25"/>
  <c r="F29" i="25"/>
  <c r="C29" i="25"/>
  <c r="B29" i="25"/>
  <c r="R28" i="25"/>
  <c r="F28" i="25"/>
  <c r="C28" i="25"/>
  <c r="B28" i="25"/>
  <c r="R27" i="25"/>
  <c r="F27" i="25"/>
  <c r="C27" i="25"/>
  <c r="B27" i="25"/>
  <c r="R26" i="25"/>
  <c r="F26" i="25"/>
  <c r="C26" i="25"/>
  <c r="B26" i="25"/>
  <c r="R25" i="25"/>
  <c r="F25" i="25"/>
  <c r="C25" i="25"/>
  <c r="B25" i="25"/>
  <c r="R24" i="25"/>
  <c r="F24" i="25"/>
  <c r="C24" i="25"/>
  <c r="B24" i="25"/>
  <c r="R23" i="25"/>
  <c r="F23" i="25"/>
  <c r="C23" i="25"/>
  <c r="B23" i="25"/>
  <c r="R22" i="25"/>
  <c r="F22" i="25"/>
  <c r="C22" i="25"/>
  <c r="B22" i="25"/>
  <c r="R21" i="25"/>
  <c r="F21" i="25"/>
  <c r="C21" i="25"/>
  <c r="B21" i="25"/>
  <c r="R20" i="25"/>
  <c r="F20" i="25"/>
  <c r="C20" i="25"/>
  <c r="B20" i="25"/>
  <c r="R19" i="25"/>
  <c r="F19" i="25"/>
  <c r="C19" i="25"/>
  <c r="B19" i="25"/>
  <c r="R18" i="25"/>
  <c r="F18" i="25"/>
  <c r="C18" i="25"/>
  <c r="B18" i="25"/>
  <c r="R17" i="25"/>
  <c r="F17" i="25"/>
  <c r="C17" i="25"/>
  <c r="B17" i="25"/>
  <c r="R16" i="25"/>
  <c r="F16" i="25"/>
  <c r="C16" i="25"/>
  <c r="B16" i="25"/>
  <c r="R15" i="25"/>
  <c r="F15" i="25"/>
  <c r="C15" i="25"/>
  <c r="B15" i="25"/>
  <c r="R14" i="25"/>
  <c r="F14" i="25"/>
  <c r="C14" i="25"/>
  <c r="B14" i="25"/>
  <c r="R13" i="25"/>
  <c r="F13" i="25"/>
  <c r="C13" i="25"/>
  <c r="B13" i="25"/>
  <c r="R12" i="25"/>
  <c r="F12" i="25"/>
  <c r="C12" i="25"/>
  <c r="B12" i="25"/>
  <c r="R11" i="25"/>
  <c r="F11" i="25"/>
  <c r="C11" i="25"/>
  <c r="B11" i="25"/>
  <c r="R10" i="25"/>
  <c r="F10" i="25"/>
  <c r="C10" i="25"/>
  <c r="B10" i="25"/>
  <c r="E43" i="3"/>
  <c r="E46" i="3"/>
  <c r="C62" i="37" s="1"/>
  <c r="E45" i="3"/>
  <c r="C61" i="37" s="1"/>
  <c r="E44" i="3"/>
  <c r="C60" i="37" s="1"/>
  <c r="H62" i="37" l="1"/>
  <c r="C69" i="37" s="1"/>
  <c r="H63" i="37"/>
  <c r="C70" i="37" s="1"/>
  <c r="H61" i="37"/>
  <c r="C68" i="37" s="1"/>
  <c r="H60" i="37"/>
  <c r="C67" i="37" s="1"/>
  <c r="H63" i="28"/>
  <c r="H22" i="37" s="1"/>
  <c r="H62" i="27"/>
  <c r="G21" i="37" s="1"/>
  <c r="H62" i="28"/>
  <c r="H21" i="37" s="1"/>
  <c r="H64" i="28"/>
  <c r="H23" i="37" s="1"/>
  <c r="H65" i="28"/>
  <c r="H24" i="37" s="1"/>
  <c r="H66" i="28"/>
  <c r="H25" i="37" s="1"/>
  <c r="H63" i="25"/>
  <c r="E22" i="37" s="1"/>
  <c r="H67" i="28"/>
  <c r="H26" i="37" s="1"/>
  <c r="H68" i="28"/>
  <c r="H27" i="37" s="1"/>
  <c r="H63" i="27"/>
  <c r="G22" i="37" s="1"/>
  <c r="H69" i="28"/>
  <c r="H28" i="37" s="1"/>
  <c r="H62" i="26"/>
  <c r="F21" i="37" s="1"/>
  <c r="H64" i="27"/>
  <c r="G23" i="37" s="1"/>
  <c r="H65" i="26"/>
  <c r="F24" i="37" s="1"/>
  <c r="H65" i="27"/>
  <c r="G24" i="37" s="1"/>
  <c r="H66" i="27"/>
  <c r="G25" i="37" s="1"/>
  <c r="H64" i="25"/>
  <c r="E23" i="37" s="1"/>
  <c r="H63" i="26"/>
  <c r="F22" i="37" s="1"/>
  <c r="H67" i="27"/>
  <c r="G26" i="37" s="1"/>
  <c r="H68" i="27"/>
  <c r="G27" i="37" s="1"/>
  <c r="H69" i="27"/>
  <c r="G28" i="37" s="1"/>
  <c r="H64" i="26"/>
  <c r="F23" i="37" s="1"/>
  <c r="H66" i="26"/>
  <c r="F25" i="37" s="1"/>
  <c r="H62" i="25"/>
  <c r="E21" i="37" s="1"/>
  <c r="H67" i="26"/>
  <c r="F26" i="37" s="1"/>
  <c r="H68" i="26"/>
  <c r="F27" i="37" s="1"/>
  <c r="H69" i="25"/>
  <c r="E28" i="37" s="1"/>
  <c r="H67" i="25"/>
  <c r="E26" i="37" s="1"/>
  <c r="H69" i="26"/>
  <c r="F28" i="37" s="1"/>
  <c r="H65" i="25"/>
  <c r="E24" i="37" s="1"/>
  <c r="H66" i="25"/>
  <c r="E25" i="37" s="1"/>
  <c r="H68" i="25"/>
  <c r="E27" i="37" s="1"/>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G29" i="37" l="1"/>
  <c r="E29" i="37"/>
  <c r="F29" i="37"/>
  <c r="H29" i="37"/>
  <c r="H70" i="25"/>
  <c r="H70" i="28"/>
  <c r="H70" i="27"/>
  <c r="H70" i="26"/>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D21" i="37" s="1"/>
  <c r="C32" i="37" s="1"/>
  <c r="F32" i="37" s="1"/>
  <c r="G32" i="37" s="1"/>
  <c r="H67" i="22"/>
  <c r="D26" i="37" s="1"/>
  <c r="C37" i="37" s="1"/>
  <c r="H66" i="22"/>
  <c r="D25" i="37" s="1"/>
  <c r="C36" i="37" s="1"/>
  <c r="H65" i="22"/>
  <c r="D24" i="37" s="1"/>
  <c r="C35" i="37" s="1"/>
  <c r="H64" i="22"/>
  <c r="D23" i="37" s="1"/>
  <c r="C34" i="37" s="1"/>
  <c r="H63" i="22"/>
  <c r="D22" i="37" s="1"/>
  <c r="C33" i="37" s="1"/>
  <c r="H69" i="22"/>
  <c r="D28" i="37" s="1"/>
  <c r="C39" i="37" s="1"/>
  <c r="H68" i="22"/>
  <c r="D27" i="37" s="1"/>
  <c r="C38" i="37" s="1"/>
  <c r="C40" i="37" l="1"/>
  <c r="D29" i="37"/>
  <c r="H70" i="22"/>
  <c r="F37" i="37" l="1"/>
  <c r="G37" i="37" s="1"/>
  <c r="F34" i="37"/>
  <c r="G34" i="37" s="1"/>
  <c r="F35" i="37"/>
  <c r="G35" i="37" s="1"/>
  <c r="F36" i="37"/>
  <c r="G36" i="37" s="1"/>
  <c r="F39" i="37"/>
  <c r="G39" i="37" s="1"/>
  <c r="F33" i="37"/>
  <c r="G33" i="37" s="1"/>
  <c r="F38" i="37"/>
  <c r="G38" i="37" s="1"/>
  <c r="G40" i="37"/>
</calcChain>
</file>

<file path=xl/sharedStrings.xml><?xml version="1.0" encoding="utf-8"?>
<sst xmlns="http://schemas.openxmlformats.org/spreadsheetml/2006/main" count="1369" uniqueCount="267">
  <si>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</si>
  <si>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</si>
  <si>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</si>
  <si>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</si>
  <si>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</si>
  <si>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</si>
  <si>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</si>
  <si>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</si>
  <si>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</si>
  <si>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</si>
  <si>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</si>
  <si>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</si>
  <si>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</si>
  <si>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</si>
  <si>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</si>
  <si>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</si>
  <si>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</si>
  <si>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</si>
  <si>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</si>
  <si>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</si>
  <si>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</si>
  <si>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</si>
  <si>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</si>
  <si>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</si>
  <si>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</si>
  <si>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</si>
  <si>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</si>
  <si>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</si>
  <si>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</si>
  <si>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</si>
  <si>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</si>
  <si>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</si>
  <si>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</si>
  <si>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</si>
  <si>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</si>
  <si>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</si>
  <si>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</si>
  <si>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</si>
  <si>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</si>
  <si>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Ing. Mecatrónico</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</si>
  <si>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</si>
  <si>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</si>
  <si>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</si>
  <si>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</si>
  <si>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</si>
  <si>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</si>
  <si>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</si>
  <si>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</si>
  <si>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</si>
  <si>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</si>
  <si>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</si>
  <si>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</si>
  <si>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</si>
  <si>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</si>
  <si>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</si>
  <si>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</si>
  <si>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</si>
  <si>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</si>
  <si>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</si>
  <si>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</si>
  <si>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</si>
  <si>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</si>
  <si>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</si>
  <si>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</si>
  <si>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</si>
  <si>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</si>
  <si>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</si>
  <si>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</si>
  <si>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</si>
  <si>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</si>
  <si>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</si>
  <si>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</si>
  <si>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</si>
  <si>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</si>
  <si>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</si>
  <si>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</si>
  <si>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</si>
  <si>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</si>
  <si>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</si>
  <si>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</si>
  <si>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</si>
  <si>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</si>
  <si>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</si>
  <si>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</si>
  <si>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</si>
  <si>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</si>
  <si>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</si>
  <si>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</si>
  <si>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</si>
  <si>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</si>
  <si>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</si>
  <si>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</si>
  <si>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</si>
  <si>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</si>
  <si>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</si>
  <si>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</si>
  <si>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</si>
  <si>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</si>
  <si>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</si>
  <si>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</si>
  <si>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</si>
  <si>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</si>
  <si>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</si>
  <si>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</si>
  <si>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</si>
  <si>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</si>
  <si>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</si>
  <si>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</si>
  <si>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</si>
  <si>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</si>
  <si>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</si>
  <si>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</si>
  <si>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</si>
  <si>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</si>
  <si>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</si>
  <si>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</si>
  <si>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</si>
  <si>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</si>
  <si>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</si>
  <si>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</si>
  <si>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</si>
  <si>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</si>
  <si>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</si>
  <si>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</si>
  <si>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</si>
  <si>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</si>
  <si>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</si>
  <si>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</si>
  <si>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</si>
  <si>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</si>
  <si>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</si>
  <si>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</si>
  <si>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</si>
  <si>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</si>
  <si>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</si>
  <si>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</si>
  <si>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</si>
  <si>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</si>
  <si>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</si>
  <si>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</si>
  <si>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</si>
  <si>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</si>
  <si>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</si>
  <si>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</si>
  <si>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</si>
  <si>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</si>
  <si>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</si>
  <si>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</si>
  <si>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</si>
  <si>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</si>
  <si>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</si>
  <si>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</si>
  <si>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</si>
  <si>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</si>
  <si>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</si>
  <si>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</si>
  <si>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</si>
  <si>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</si>
  <si>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</si>
  <si>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</si>
  <si>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</si>
  <si>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</si>
  <si>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</si>
  <si>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</si>
  <si>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</si>
  <si>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</si>
  <si>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</si>
  <si>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</si>
  <si>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</si>
  <si>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</si>
  <si>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</si>
  <si>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</si>
  <si>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</si>
  <si>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</si>
  <si>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</si>
  <si>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</si>
  <si>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</si>
  <si>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</si>
  <si>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</si>
  <si>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</si>
  <si>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</si>
  <si>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</si>
  <si>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</si>
  <si>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</si>
  <si>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</si>
  <si>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</si>
  <si>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</si>
  <si>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</si>
  <si>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</si>
  <si>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</si>
  <si>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</si>
  <si>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</si>
  <si>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</si>
  <si>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</si>
  <si>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</si>
  <si>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</si>
  <si>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</si>
  <si>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</si>
  <si>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</si>
  <si>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</si>
  <si>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</si>
  <si>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</si>
  <si>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</si>
  <si>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</si>
  <si>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t>Rta./ Puntos</t>
  </si>
  <si>
    <t>ENTREVISTA INICIAL</t>
  </si>
  <si>
    <t>dd</t>
  </si>
  <si>
    <t>mmm</t>
  </si>
  <si>
    <t>yyyy</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</si>
  <si>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</si>
  <si>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</si>
  <si>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</si>
  <si>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</si>
  <si>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</si>
  <si>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</si>
  <si>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</si>
  <si>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</si>
  <si>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</si>
  <si>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</si>
  <si>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</si>
  <si>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</si>
  <si>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</si>
  <si>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</si>
  <si>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</si>
  <si>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</si>
  <si>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Puntuación</t>
  </si>
  <si>
    <t>Evaluación por Categoria</t>
  </si>
  <si>
    <t>Fases del ciclo de vida</t>
  </si>
  <si>
    <t>Cristhian León Varinas</t>
  </si>
  <si>
    <t>Kevin Melo</t>
  </si>
  <si>
    <t>Carlos Ríos</t>
  </si>
  <si>
    <t>Armando Ariza</t>
  </si>
  <si>
    <t>Dario Barbosa</t>
  </si>
  <si>
    <t>Hernán Eduardo Solorza González</t>
  </si>
  <si>
    <t>Ing. De Proyectos</t>
  </si>
  <si>
    <t>Redes Eléctricas S..A.</t>
  </si>
  <si>
    <t>Ing. Electricista</t>
  </si>
  <si>
    <t>Ing. Diseñador</t>
  </si>
  <si>
    <t>Dario Barbosa Buitrago</t>
  </si>
  <si>
    <t>Ing. de Proyectos</t>
  </si>
  <si>
    <t>Analista Documental</t>
  </si>
  <si>
    <t>Armando Ariza Peñaloza</t>
  </si>
  <si>
    <t>Carlos Augusto Ríos Ardila</t>
  </si>
  <si>
    <t>Ing. Electrónico</t>
  </si>
  <si>
    <t xml:space="preserve">Evaluación total </t>
  </si>
  <si>
    <t>Ha alcanzado esta fase de madurez temprana o, se está en esta fase.</t>
  </si>
  <si>
    <t>No hay evidencia de haber alcanzado la madurez en esta fase.</t>
  </si>
  <si>
    <t>No hay evidencia de haber alcanzado la madurez en esta fase, y hay muchas deficiencias.</t>
  </si>
  <si>
    <t>Resultado general</t>
  </si>
  <si>
    <t>Gestión de los costos</t>
  </si>
  <si>
    <t>Puntos posibles</t>
  </si>
  <si>
    <t>Diagnostico General de la Organización por Nivel</t>
  </si>
  <si>
    <t>Evaluación por Categoría</t>
  </si>
  <si>
    <t>Diagnostico General por Área de gestión de la Organización</t>
  </si>
  <si>
    <t>Criterios para diagnostico del Nivel 1: Adaptado para 50 preguntas del modelo [Kerzner, H. (2019). Using the Project Management Maturity Model : Strategic Planning for Project Management (Third ed.)]</t>
  </si>
  <si>
    <t>Criterios para diagnostico del Nivel 2 - Modelo [Kerzner, H. (2019). Using the Project Management Maturity Model : Strategic Planning for Project Management (Third ed.)]</t>
  </si>
  <si>
    <t>% respecto a puntos posibles</t>
  </si>
  <si>
    <t>Aunque aun, No se ha alcanzado la madurez en esta fase, con ajustes y correcciones se podría llegar alcanzar.</t>
  </si>
  <si>
    <t>Resultados Instrumento Nivel 1 - KPMMM (Variable: Conocimiento en la gestión de proyectos y su terminología)</t>
  </si>
  <si>
    <t>Resultados Instrumento Nivel 2 - KPMMM (Variables: Metodologías y procesos, madurez)</t>
  </si>
  <si>
    <r>
      <t xml:space="preserve">•  Si recibió puntuaciones iguales o superiores al 60% en cada una de las ocho categorías, entonces tiene un conocimiento razonable de los principios básicos de la gestión de proyectos.
•  Si recibió una puntuación superior al 60% en todas las categorías, excepto en una o dos, es posible que usted y su organización aún posean todos los conocimientos necesarios sobre los principios básicos, pero que una o dos de las categorías no se apliquen directamente a sus circunstancias. Por ejemplo: si la mayoría de sus proyectos son internos a su organización, la gestión de compras puede no ser aplicable. Además, en el caso de los proyectos internos, las empresas no suelen necesitar los rigurosos sistemas de control de costes que se encontrarían en las organizaciones impulsadas por proyectos. Sin embargo, con el tiempo se necesitará formación especializada en estas áreas deficientes.
•  Si sus puntuaciones están por debajo del 60% por categoría, existe una deficiencia en los procesos de gestión de proyectos.
•  Para las puntuaciones por debajo del 30% en cualquier categoría, parece necesario implementar programas de formación rigurosos sobre los principios básicos. La organización parece muy </t>
    </r>
    <r>
      <rPr>
        <b/>
        <u/>
        <sz val="10"/>
        <color theme="1"/>
        <rFont val="Calibri"/>
        <family val="2"/>
        <scheme val="minor"/>
      </rPr>
      <t xml:space="preserve">INMADURA </t>
    </r>
    <r>
      <rPr>
        <sz val="10"/>
        <color theme="1"/>
        <rFont val="Calibri"/>
        <family val="2"/>
        <scheme val="minor"/>
      </rPr>
      <t xml:space="preserve">en la gestión de proyectos.
•  Una puntuación total en todas las categorías de 300 o más indicaría que la organización parece estar bien posicionada para comenzar a trabajar en el Nivel 2 del PMMM. 
•  Si la organización en su conjunto obtiene una puntuación inferior a 300 puntos, es posible que existan ""nichos"" de gestión de proyectos. Cada nicho puede tener un nivel de conocimiento diferente. Los focos impulsados por proyectos generalmente poseen más conocimientos de gestión de proyectos que los focos no impulsados por proyectos..
</t>
    </r>
    <r>
      <rPr>
        <b/>
        <i/>
        <sz val="10"/>
        <color theme="1"/>
        <rFont val="Calibri"/>
        <family val="2"/>
        <scheme val="minor"/>
      </rPr>
      <t xml:space="preserve">NOTA: Este instrumento de evaluación puede utilizarse para medir los conocimientos de un individuo o de una organización. </t>
    </r>
  </si>
  <si>
    <r>
      <t>Las puntuaciones altas</t>
    </r>
    <r>
      <rPr>
        <b/>
        <sz val="10"/>
        <color theme="1"/>
        <rFont val="Calibri"/>
        <family val="2"/>
        <scheme val="minor"/>
      </rPr>
      <t xml:space="preserve"> (normalmente +6 o más) </t>
    </r>
    <r>
      <rPr>
        <sz val="10"/>
        <color theme="1"/>
        <rFont val="Calibri"/>
        <family val="2"/>
        <scheme val="minor"/>
      </rPr>
      <t xml:space="preserve">para una fase del ciclo de vida en la organización indican que se han alcanzado estas fases evolutivas de madurez temprana o, al menos, que se está en esta fase.
Las fases con números muy bajos no se han alcanzado todavía. 
</t>
    </r>
    <r>
      <rPr>
        <b/>
        <i/>
        <sz val="10"/>
        <color theme="1"/>
        <rFont val="Calibri"/>
        <family val="2"/>
        <scheme val="minor"/>
      </rPr>
      <t>Ejemplo de aplicación, considere las siguientes puntuaciones</t>
    </r>
    <r>
      <rPr>
        <sz val="10"/>
        <color theme="1"/>
        <rFont val="Calibri"/>
        <family val="2"/>
        <scheme val="minor"/>
      </rPr>
      <t xml:space="preserve">
Embrionario:           + 8
Ejecutivo:                +10
Dirección de línea: + 8
Crecimiento:           + 3
Madurez:                 + 4
</t>
    </r>
    <r>
      <rPr>
        <b/>
        <i/>
        <sz val="10"/>
        <color theme="1"/>
        <rFont val="Calibri"/>
        <family val="2"/>
        <scheme val="minor"/>
      </rPr>
      <t>Este resultado indica que probablemente ha completado las tres primeras etapas y está entrando en la fase de crecimiento. Tenga en cuenta que las respuestas no siempre son tan las respuestas no siempre son tan sencillas, ya que las empresas pueden alcanzar partes de una de una segunda o tercera fase.</t>
    </r>
  </si>
  <si>
    <t>Colaborador
No. 1</t>
  </si>
  <si>
    <t>Colaborador
No. 2</t>
  </si>
  <si>
    <t>Colaborador
No. 3</t>
  </si>
  <si>
    <t>Colaborador
No. 4</t>
  </si>
  <si>
    <t>Colaborador
No.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</si>
</sst>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
    <numFmt numFmtId="165" formatCode="0.0%"/>
    <numFmt numFmtId="166" formatCode="0&quot; → &quot;"/>
  </numFmts>
  <fonts count="28"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sz val="8"/>
      <name val="Calibri"/>
      <family val="2"/>
      <scheme val="minor"/>
    </font>
    <font>
      <sz val="11"/>
      <color theme="1"/>
      <name val="Calibri"/>
      <family val="2"/>
      <scheme val="minor"/>
    </font>
    <font>
      <sz val="10"/>
      <name val="Calibri"/>
      <family val="2"/>
      <scheme val="minor"/>
    </font>
    <font>
      <b/>
      <u/>
      <sz val="10"/>
      <color theme="1"/>
      <name val="Calibri"/>
      <family val="2"/>
      <scheme val="minor"/>
    </font>
    <font>
      <b/>
      <i/>
      <sz val="10"/>
      <color theme="1"/>
      <name val="Calibri"/>
      <family val="2"/>
      <scheme val="minor"/>
    </font>
    <font>
      <b/>
      <sz val="10"/>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9" fontId="23" fillId="0" borderId="0" applyFont="0" applyFill="0" applyBorder="0" applyAlignment="0" applyProtection="0"/>
  </cellStyleXfs>
  <cellXfs count="21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8"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0" xfId="0" applyFont="1" applyBorder="1" applyAlignment="1">
      <alignment horizontal="center" vertical="center"/>
    </xf>
    <xf numFmtId="0" fontId="4" fillId="0" borderId="17" xfId="0" applyFont="1" applyBorder="1" applyAlignment="1">
      <alignment horizontal="center" vertical="center" wrapText="1"/>
    </xf>
    <xf numFmtId="0" fontId="4" fillId="0" borderId="31" xfId="0" applyFont="1" applyBorder="1" applyAlignment="1">
      <alignment horizontal="center" vertical="center" wrapText="1"/>
    </xf>
    <xf numFmtId="0" fontId="15" fillId="0" borderId="1" xfId="0" applyFont="1" applyBorder="1" applyAlignment="1">
      <alignment horizontal="center" vertical="center" wrapText="1"/>
    </xf>
    <xf numFmtId="0" fontId="9" fillId="0" borderId="0" xfId="0" applyFont="1" applyAlignment="1">
      <alignment vertical="center"/>
    </xf>
    <xf numFmtId="0" fontId="16" fillId="0" borderId="1" xfId="0" applyFont="1" applyBorder="1" applyAlignment="1">
      <alignment horizontal="center" vertical="center" wrapText="1"/>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7" fillId="0" borderId="6" xfId="0" applyFont="1" applyBorder="1" applyAlignment="1">
      <alignment vertical="center" wrapText="1"/>
    </xf>
    <xf numFmtId="0" fontId="7" fillId="0" borderId="36" xfId="0" applyFont="1" applyBorder="1" applyAlignment="1">
      <alignment vertical="center" wrapText="1"/>
    </xf>
    <xf numFmtId="0" fontId="4" fillId="0" borderId="0" xfId="0" applyFont="1" applyAlignment="1">
      <alignment horizontal="right" vertical="center" wrapText="1"/>
    </xf>
    <xf numFmtId="0" fontId="7" fillId="0" borderId="25" xfId="0" applyFont="1" applyBorder="1" applyAlignment="1">
      <alignment vertical="center" wrapText="1"/>
    </xf>
    <xf numFmtId="0" fontId="7" fillId="0" borderId="10" xfId="0" applyFont="1" applyBorder="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right" vertical="center" wrapText="1"/>
    </xf>
    <xf numFmtId="164" fontId="6" fillId="4" borderId="29" xfId="0" applyNumberFormat="1" applyFont="1" applyFill="1" applyBorder="1" applyAlignment="1">
      <alignment horizontal="center" vertical="center"/>
    </xf>
    <xf numFmtId="164" fontId="9" fillId="0" borderId="29" xfId="0" applyNumberFormat="1" applyFont="1" applyBorder="1" applyAlignment="1">
      <alignment horizontal="center" vertical="center" wrapText="1"/>
    </xf>
    <xf numFmtId="164" fontId="6" fillId="0" borderId="29" xfId="0" applyNumberFormat="1" applyFont="1" applyBorder="1" applyAlignment="1">
      <alignment horizontal="center" vertical="center"/>
    </xf>
    <xf numFmtId="0" fontId="9" fillId="0" borderId="29"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1"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4" xfId="0" applyFont="1" applyBorder="1" applyAlignment="1">
      <alignment vertical="center" wrapText="1"/>
    </xf>
    <xf numFmtId="0" fontId="9" fillId="0" borderId="38"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11" fillId="0" borderId="0" xfId="0" applyFont="1" applyAlignment="1">
      <alignment vertical="center"/>
    </xf>
    <xf numFmtId="0" fontId="11" fillId="0" borderId="0" xfId="0" applyFont="1"/>
    <xf numFmtId="0" fontId="24" fillId="0" borderId="0" xfId="0" applyFont="1" applyAlignment="1">
      <alignment horizontal="center" vertical="center"/>
    </xf>
    <xf numFmtId="1" fontId="11" fillId="0" borderId="0" xfId="1" applyNumberFormat="1" applyFont="1" applyAlignment="1">
      <alignment horizontal="center" vertical="center"/>
    </xf>
    <xf numFmtId="9" fontId="11" fillId="0" borderId="0" xfId="1" applyFont="1" applyAlignment="1">
      <alignment vertical="center"/>
    </xf>
    <xf numFmtId="9" fontId="11" fillId="0" borderId="0" xfId="0" applyNumberFormat="1" applyFont="1" applyAlignment="1">
      <alignment vertical="center"/>
    </xf>
    <xf numFmtId="0" fontId="11" fillId="0" borderId="42" xfId="0" applyFont="1" applyBorder="1" applyAlignment="1">
      <alignment vertical="center"/>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17" xfId="0" applyFont="1" applyBorder="1" applyAlignment="1">
      <alignment horizontal="center" vertical="center"/>
    </xf>
    <xf numFmtId="1" fontId="11" fillId="0" borderId="0" xfId="0" applyNumberFormat="1" applyFont="1" applyAlignment="1">
      <alignment vertical="center"/>
    </xf>
    <xf numFmtId="0" fontId="27" fillId="0" borderId="0" xfId="0" applyFont="1" applyAlignment="1">
      <alignment horizontal="center" vertical="center" wrapText="1"/>
    </xf>
    <xf numFmtId="0" fontId="14" fillId="0" borderId="0" xfId="0" applyFont="1" applyAlignment="1">
      <alignment horizontal="center" vertical="center"/>
    </xf>
    <xf numFmtId="1" fontId="14" fillId="0" borderId="0" xfId="0" applyNumberFormat="1" applyFont="1" applyAlignment="1">
      <alignment horizontal="center" vertical="center"/>
    </xf>
    <xf numFmtId="0" fontId="14" fillId="0" borderId="0" xfId="0" applyFont="1" applyAlignment="1">
      <alignment vertical="center"/>
    </xf>
    <xf numFmtId="0" fontId="11" fillId="0" borderId="44" xfId="0" applyFont="1" applyBorder="1" applyAlignment="1">
      <alignment horizontal="left" vertical="center" wrapText="1"/>
    </xf>
    <xf numFmtId="0" fontId="11" fillId="0" borderId="13" xfId="0" applyFont="1" applyBorder="1" applyAlignment="1">
      <alignment horizontal="left" vertical="center" wrapText="1"/>
    </xf>
    <xf numFmtId="0" fontId="11" fillId="0" borderId="0" xfId="0" applyFont="1" applyAlignment="1">
      <alignment horizontal="left" vertical="center" wrapText="1"/>
    </xf>
    <xf numFmtId="0" fontId="11" fillId="0" borderId="42" xfId="0" applyFont="1" applyBorder="1" applyAlignment="1">
      <alignment horizontal="left" vertical="center" wrapText="1"/>
    </xf>
    <xf numFmtId="0" fontId="11" fillId="0" borderId="1" xfId="0" applyFont="1" applyBorder="1" applyAlignment="1">
      <alignment horizontal="right" vertical="center" indent="1"/>
    </xf>
    <xf numFmtId="0" fontId="11" fillId="0" borderId="43" xfId="0" applyFont="1" applyBorder="1" applyAlignment="1">
      <alignment horizontal="left" vertical="center" wrapText="1"/>
    </xf>
    <xf numFmtId="0" fontId="11" fillId="0" borderId="41" xfId="0" applyFont="1" applyBorder="1" applyAlignment="1">
      <alignment horizontal="right" vertical="center" indent="1"/>
    </xf>
    <xf numFmtId="0" fontId="11" fillId="0" borderId="10" xfId="0" applyFont="1" applyBorder="1" applyAlignment="1">
      <alignment vertical="center"/>
    </xf>
    <xf numFmtId="0" fontId="27" fillId="7" borderId="46" xfId="0" applyFont="1" applyFill="1" applyBorder="1" applyAlignment="1">
      <alignment horizontal="center" vertical="center" wrapText="1"/>
    </xf>
    <xf numFmtId="0" fontId="14" fillId="7" borderId="41" xfId="0" applyFont="1" applyFill="1" applyBorder="1" applyAlignment="1">
      <alignment horizontal="center" vertical="center"/>
    </xf>
    <xf numFmtId="0" fontId="14" fillId="7" borderId="31" xfId="0" applyFont="1" applyFill="1" applyBorder="1" applyAlignment="1">
      <alignment horizontal="center" vertical="center"/>
    </xf>
    <xf numFmtId="0" fontId="27" fillId="7" borderId="47" xfId="0" applyFont="1" applyFill="1" applyBorder="1" applyAlignment="1">
      <alignment horizontal="center" vertical="center" wrapText="1"/>
    </xf>
    <xf numFmtId="0" fontId="27" fillId="7" borderId="48" xfId="0" applyFont="1" applyFill="1" applyBorder="1" applyAlignment="1">
      <alignment horizontal="center" vertical="center" wrapText="1"/>
    </xf>
    <xf numFmtId="0" fontId="27" fillId="7" borderId="33" xfId="0" applyFont="1" applyFill="1" applyBorder="1" applyAlignment="1">
      <alignment horizontal="center" vertical="center" wrapText="1"/>
    </xf>
    <xf numFmtId="0" fontId="27" fillId="7" borderId="49" xfId="0" applyFont="1" applyFill="1" applyBorder="1" applyAlignment="1">
      <alignment horizontal="center" vertical="center" wrapText="1"/>
    </xf>
    <xf numFmtId="0" fontId="27" fillId="7" borderId="43" xfId="0" applyFont="1" applyFill="1" applyBorder="1" applyAlignment="1">
      <alignment horizontal="center" vertical="center" wrapText="1"/>
    </xf>
    <xf numFmtId="165" fontId="11" fillId="0" borderId="1" xfId="1" applyNumberFormat="1" applyFont="1" applyBorder="1" applyAlignment="1">
      <alignment horizontal="center" vertical="center"/>
    </xf>
    <xf numFmtId="1" fontId="11" fillId="0" borderId="2" xfId="0" applyNumberFormat="1" applyFont="1" applyBorder="1" applyAlignment="1">
      <alignment horizontal="right" vertical="center" indent="1"/>
    </xf>
    <xf numFmtId="1" fontId="11" fillId="0" borderId="33" xfId="0" applyNumberFormat="1" applyFont="1" applyBorder="1" applyAlignment="1">
      <alignment horizontal="right" vertical="center" indent="1"/>
    </xf>
    <xf numFmtId="166" fontId="14" fillId="0" borderId="29" xfId="0" applyNumberFormat="1" applyFont="1" applyBorder="1" applyAlignment="1">
      <alignment horizontal="right" vertical="center"/>
    </xf>
    <xf numFmtId="166" fontId="14" fillId="0" borderId="45" xfId="0" applyNumberFormat="1" applyFont="1" applyBorder="1" applyAlignment="1">
      <alignment horizontal="right" vertical="center"/>
    </xf>
    <xf numFmtId="0" fontId="7" fillId="0" borderId="0" xfId="0" applyFont="1" applyAlignment="1">
      <alignment horizontal="left" vertical="center" wrapText="1"/>
    </xf>
    <xf numFmtId="0" fontId="2" fillId="0" borderId="6" xfId="0" applyFont="1" applyBorder="1" applyAlignment="1">
      <alignment vertical="center" wrapText="1"/>
    </xf>
    <xf numFmtId="0" fontId="18" fillId="4" borderId="5" xfId="0" applyFont="1" applyFill="1" applyBorder="1" applyAlignment="1">
      <alignment vertical="center" wrapText="1"/>
    </xf>
    <xf numFmtId="0" fontId="18" fillId="4" borderId="18" xfId="0" applyFont="1" applyFill="1" applyBorder="1" applyAlignment="1">
      <alignment vertical="center" wrapText="1"/>
    </xf>
    <xf numFmtId="0" fontId="19" fillId="0" borderId="5" xfId="0" applyFont="1" applyBorder="1" applyAlignment="1">
      <alignment vertical="center" wrapText="1"/>
    </xf>
    <xf numFmtId="0" fontId="20" fillId="0" borderId="5" xfId="0" applyFont="1" applyBorder="1" applyAlignment="1">
      <alignment vertical="center" wrapText="1"/>
    </xf>
    <xf numFmtId="0" fontId="20" fillId="0" borderId="18" xfId="0" applyFont="1" applyBorder="1" applyAlignment="1">
      <alignment vertical="center" wrapText="1"/>
    </xf>
    <xf numFmtId="0" fontId="2" fillId="0" borderId="5" xfId="0" applyFont="1" applyBorder="1" applyAlignment="1">
      <alignment vertical="center" wrapText="1"/>
    </xf>
    <xf numFmtId="0" fontId="0" fillId="0" borderId="5" xfId="0" applyBorder="1" applyAlignment="1">
      <alignment vertical="center" wrapText="1"/>
    </xf>
    <xf numFmtId="0" fontId="0" fillId="0" borderId="18" xfId="0" applyBorder="1" applyAlignment="1">
      <alignmen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8" fillId="4" borderId="34"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5"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2" fillId="0" borderId="36" xfId="0" applyFont="1" applyBorder="1" applyAlignment="1">
      <alignment vertical="center" wrapText="1"/>
    </xf>
    <xf numFmtId="0" fontId="14" fillId="0" borderId="0" xfId="0" applyFont="1" applyAlignment="1">
      <alignment horizontal="left" vertical="center"/>
    </xf>
    <xf numFmtId="1" fontId="14" fillId="7" borderId="33" xfId="0" applyNumberFormat="1" applyFont="1" applyFill="1" applyBorder="1" applyAlignment="1">
      <alignment horizontal="center" vertical="center"/>
    </xf>
    <xf numFmtId="1" fontId="14" fillId="7" borderId="41" xfId="0" applyNumberFormat="1" applyFont="1" applyFill="1" applyBorder="1" applyAlignment="1">
      <alignment horizontal="center" vertical="center"/>
    </xf>
    <xf numFmtId="1" fontId="27" fillId="0" borderId="2" xfId="0" applyNumberFormat="1" applyFont="1" applyBorder="1" applyAlignment="1">
      <alignment horizontal="right" vertical="center" indent="1"/>
    </xf>
    <xf numFmtId="1" fontId="27" fillId="0" borderId="1" xfId="0" applyNumberFormat="1" applyFont="1" applyBorder="1" applyAlignment="1">
      <alignment horizontal="right" vertical="center" indent="1"/>
    </xf>
    <xf numFmtId="0" fontId="14" fillId="0" borderId="6" xfId="0" applyFont="1" applyBorder="1" applyAlignment="1">
      <alignment vertical="center" wrapText="1"/>
    </xf>
    <xf numFmtId="0" fontId="11" fillId="0" borderId="6" xfId="0" applyFont="1" applyBorder="1" applyAlignment="1">
      <alignment vertical="center" wrapText="1"/>
    </xf>
    <xf numFmtId="0" fontId="27" fillId="7" borderId="48" xfId="0" applyFont="1" applyFill="1" applyBorder="1" applyAlignment="1">
      <alignment horizontal="center" vertical="center" wrapText="1"/>
    </xf>
    <xf numFmtId="0" fontId="27" fillId="7" borderId="46" xfId="0" applyFont="1" applyFill="1" applyBorder="1" applyAlignment="1">
      <alignment horizontal="center" vertical="center" wrapText="1"/>
    </xf>
    <xf numFmtId="0" fontId="11" fillId="0" borderId="38" xfId="0" applyFont="1" applyBorder="1" applyAlignment="1">
      <alignment vertical="center" wrapText="1"/>
    </xf>
    <xf numFmtId="0" fontId="11" fillId="0" borderId="25" xfId="0" applyFont="1" applyBorder="1" applyAlignment="1">
      <alignment vertical="center" wrapText="1"/>
    </xf>
    <xf numFmtId="0" fontId="11" fillId="0" borderId="39" xfId="0" applyFont="1" applyBorder="1" applyAlignment="1">
      <alignment vertical="center" wrapText="1"/>
    </xf>
    <xf numFmtId="0" fontId="11" fillId="0" borderId="21" xfId="0" applyFont="1" applyBorder="1" applyAlignment="1">
      <alignment vertical="center" wrapText="1"/>
    </xf>
    <xf numFmtId="0" fontId="11" fillId="0" borderId="0" xfId="0" applyFont="1" applyAlignment="1">
      <alignment vertical="center" wrapText="1"/>
    </xf>
    <xf numFmtId="0" fontId="11" fillId="0" borderId="26" xfId="0" applyFont="1" applyBorder="1" applyAlignment="1">
      <alignment vertical="center" wrapText="1"/>
    </xf>
    <xf numFmtId="0" fontId="11" fillId="0" borderId="40" xfId="0" applyFont="1" applyBorder="1" applyAlignment="1">
      <alignment vertical="center" wrapText="1"/>
    </xf>
    <xf numFmtId="0" fontId="11" fillId="0" borderId="27" xfId="0" applyFont="1" applyBorder="1" applyAlignment="1">
      <alignment vertical="center" wrapText="1"/>
    </xf>
    <xf numFmtId="0" fontId="11" fillId="0" borderId="33" xfId="0" applyFont="1" applyBorder="1" applyAlignment="1">
      <alignment vertical="center" wrapText="1"/>
    </xf>
    <xf numFmtId="0" fontId="11" fillId="0" borderId="41" xfId="0" applyFont="1" applyBorder="1" applyAlignment="1">
      <alignment vertical="center" wrapText="1"/>
    </xf>
    <xf numFmtId="0" fontId="11" fillId="0" borderId="31" xfId="0" applyFont="1" applyBorder="1" applyAlignment="1">
      <alignment vertical="center" wrapText="1"/>
    </xf>
    <xf numFmtId="0" fontId="24" fillId="0" borderId="1" xfId="0" applyFont="1" applyBorder="1" applyAlignment="1">
      <alignment vertical="center" wrapText="1"/>
    </xf>
    <xf numFmtId="0" fontId="24" fillId="0" borderId="17" xfId="0" applyFont="1" applyBorder="1" applyAlignment="1">
      <alignment vertical="center" wrapText="1"/>
    </xf>
    <xf numFmtId="0" fontId="27" fillId="7" borderId="41" xfId="0" applyFont="1" applyFill="1" applyBorder="1" applyAlignment="1">
      <alignment horizontal="center" vertical="center" wrapText="1"/>
    </xf>
    <xf numFmtId="0" fontId="11" fillId="0" borderId="41" xfId="0" applyFont="1" applyBorder="1" applyAlignment="1">
      <alignment horizontal="center" vertical="center" wrapText="1"/>
    </xf>
    <xf numFmtId="0" fontId="11" fillId="0" borderId="31" xfId="0" applyFont="1" applyBorder="1" applyAlignment="1">
      <alignment horizontal="center" vertical="center" wrapText="1"/>
    </xf>
    <xf numFmtId="1" fontId="27" fillId="0" borderId="41" xfId="0" applyNumberFormat="1" applyFont="1" applyBorder="1" applyAlignment="1">
      <alignment vertical="center" wrapText="1"/>
    </xf>
    <xf numFmtId="0" fontId="0" fillId="0" borderId="31" xfId="0" applyBorder="1" applyAlignment="1">
      <alignment vertical="center" wrapText="1"/>
    </xf>
    <xf numFmtId="0" fontId="11" fillId="0" borderId="2" xfId="0" applyFont="1" applyBorder="1" applyAlignment="1">
      <alignment vertical="center" wrapText="1"/>
    </xf>
    <xf numFmtId="0" fontId="11" fillId="0" borderId="1" xfId="0" applyFont="1" applyBorder="1" applyAlignment="1">
      <alignment vertical="center" wrapText="1"/>
    </xf>
    <xf numFmtId="0" fontId="11" fillId="0" borderId="17" xfId="0" applyFont="1" applyBorder="1" applyAlignment="1">
      <alignment vertical="center" wrapText="1"/>
    </xf>
    <xf numFmtId="0" fontId="0" fillId="0" borderId="47" xfId="0" applyBorder="1" applyAlignment="1">
      <alignment horizontal="center" vertical="center" wrapText="1"/>
    </xf>
    <xf numFmtId="1" fontId="27" fillId="0" borderId="1" xfId="0" applyNumberFormat="1" applyFont="1" applyBorder="1" applyAlignment="1">
      <alignment vertical="center" wrapText="1"/>
    </xf>
    <xf numFmtId="0" fontId="0" fillId="0" borderId="17" xfId="0" applyBorder="1" applyAlignment="1">
      <alignment vertical="center" wrapText="1"/>
    </xf>
    <xf numFmtId="0" fontId="11" fillId="0" borderId="46" xfId="0" applyFont="1" applyBorder="1" applyAlignment="1">
      <alignment horizontal="center" vertical="center" wrapText="1"/>
    </xf>
    <xf numFmtId="0" fontId="11" fillId="0" borderId="47" xfId="0" applyFont="1" applyBorder="1" applyAlignment="1">
      <alignment horizontal="center" vertical="center" wrapText="1"/>
    </xf>
    <xf numFmtId="0" fontId="27" fillId="7" borderId="34" xfId="0" applyFont="1" applyFill="1" applyBorder="1" applyAlignment="1">
      <alignment horizontal="center" vertical="center" wrapText="1"/>
    </xf>
    <xf numFmtId="0" fontId="27" fillId="7" borderId="19" xfId="0" applyFont="1" applyFill="1" applyBorder="1" applyAlignment="1">
      <alignment horizontal="center" vertical="center" wrapText="1"/>
    </xf>
    <xf numFmtId="0" fontId="27" fillId="7" borderId="35" xfId="0" applyFont="1" applyFill="1" applyBorder="1" applyAlignment="1">
      <alignment horizontal="center" vertical="center" wrapText="1"/>
    </xf>
    <xf numFmtId="0" fontId="27" fillId="0" borderId="1" xfId="0" applyFont="1" applyBorder="1" applyAlignment="1">
      <alignment vertical="center" wrapText="1"/>
    </xf>
    <xf numFmtId="0" fontId="4" fillId="0" borderId="4" xfId="0" applyFont="1"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4" fillId="0" borderId="32" xfId="0" applyFont="1" applyBorder="1" applyAlignment="1">
      <alignment vertical="center" wrapText="1"/>
    </xf>
    <xf numFmtId="0" fontId="0" fillId="0" borderId="37" xfId="0" applyBorder="1" applyAlignment="1">
      <alignment vertical="center" wrapText="1"/>
    </xf>
    <xf numFmtId="0" fontId="0" fillId="0" borderId="33" xfId="0" applyBorder="1" applyAlignment="1">
      <alignment vertical="center" wrapText="1"/>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lignment vertical="center"/>
    </xf>
    <xf numFmtId="0" fontId="10" fillId="0" borderId="0" xfId="0" applyFont="1" applyAlignment="1">
      <alignment vertical="center" wrapText="1"/>
    </xf>
    <xf numFmtId="0" fontId="0" fillId="0" borderId="0" xfId="0" applyAlignment="1">
      <alignment vertical="center"/>
    </xf>
    <xf numFmtId="0" fontId="10" fillId="6" borderId="1"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2" fillId="0" borderId="6" xfId="0" applyFont="1" applyBorder="1" applyAlignment="1" applyProtection="1">
      <alignment vertical="center" wrapText="1"/>
      <protection locked="0"/>
    </xf>
    <xf numFmtId="0" fontId="11" fillId="0" borderId="29" xfId="0" applyFont="1" applyBorder="1" applyAlignment="1">
      <alignment vertical="center" wrapText="1"/>
    </xf>
    <xf numFmtId="0" fontId="11" fillId="0" borderId="5" xfId="0" applyFont="1"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lignment horizontal="left" vertical="center"/>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7"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1" fillId="3" borderId="21" xfId="0" applyFont="1" applyFill="1" applyBorder="1" applyAlignment="1">
      <alignment horizontal="center" vertical="center"/>
    </xf>
    <xf numFmtId="0" fontId="1" fillId="3" borderId="26" xfId="0" applyFont="1" applyFill="1" applyBorder="1" applyAlignment="1">
      <alignment horizontal="center" vertical="center"/>
    </xf>
  </cellXfs>
  <cellStyles count="2">
    <cellStyle name="Normal" xfId="0" builtinId="0"/>
    <cellStyle name="Porcentaje" xfId="1" builtinId="5"/>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FF0066"/>
      <color rgb="FF0099FF"/>
      <color rgb="FF0066FF"/>
      <color rgb="FF4472C4"/>
      <color rgb="FF57257D"/>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8"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topLeftCell="B1" zoomScale="80" zoomScaleNormal="80" zoomScaleSheetLayoutView="80" workbookViewId="0">
      <selection activeCell="L73" sqref="L73"/>
    </sheetView>
  </sheetViews>
  <sheetFormatPr baseColWidth="10" defaultColWidth="11.54296875" defaultRowHeight="14.5" x14ac:dyDescent="0.35"/>
  <cols>
    <col min="1" max="1" width="11.54296875" style="2"/>
    <col min="2" max="2" width="42.6328125" style="1" customWidth="1"/>
    <col min="3" max="3" width="13.36328125" style="2" customWidth="1"/>
    <col min="4" max="4" width="6.81640625" style="2" customWidth="1"/>
    <col min="5" max="5" width="47.36328125" style="1" customWidth="1"/>
    <col min="6" max="6" width="4.54296875" style="9"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21" t="s">
        <v>143</v>
      </c>
      <c r="B3" s="25" t="s">
        <v>144</v>
      </c>
      <c r="C3" s="21" t="s">
        <v>142</v>
      </c>
      <c r="D3" s="21" t="s">
        <v>47</v>
      </c>
      <c r="E3" s="21" t="s">
        <v>141</v>
      </c>
      <c r="G3" s="21" t="s">
        <v>136</v>
      </c>
      <c r="H3" s="21" t="s">
        <v>97</v>
      </c>
      <c r="I3" s="21" t="s">
        <v>46</v>
      </c>
      <c r="K3" s="38" t="s">
        <v>146</v>
      </c>
      <c r="L3" s="9" t="s">
        <v>145</v>
      </c>
    </row>
    <row r="4" spans="1:13" x14ac:dyDescent="0.35">
      <c r="A4" s="18">
        <v>1</v>
      </c>
      <c r="B4" s="26" t="s">
        <v>49</v>
      </c>
      <c r="C4" s="27">
        <f>IFERROR(_xlfn.XMATCH(E4,$B$4:$B$83,0,1),"Not included")</f>
        <v>1</v>
      </c>
      <c r="D4" s="27">
        <v>1</v>
      </c>
      <c r="E4" s="26" t="s">
        <v>49</v>
      </c>
      <c r="G4" s="28">
        <f>IFERROR(_xlfn.XMATCH(B4,$E$4:$E$83,0,1),"Not include")</f>
        <v>1</v>
      </c>
      <c r="H4" s="23" t="s">
        <v>3</v>
      </c>
      <c r="I4" s="22" t="s">
        <v>98</v>
      </c>
    </row>
    <row r="5" spans="1:13" ht="20" x14ac:dyDescent="0.35">
      <c r="A5" s="18">
        <v>2</v>
      </c>
      <c r="B5" s="26" t="s">
        <v>105</v>
      </c>
      <c r="C5" s="27">
        <f>IFERROR(_xlfn.XMATCH(E5,$B$4:$B$83,0,1),"Not included")</f>
        <v>3</v>
      </c>
      <c r="D5" s="27">
        <v>2</v>
      </c>
      <c r="E5" s="26" t="s">
        <v>50</v>
      </c>
      <c r="G5" s="28" t="str">
        <f t="shared" ref="G5:G68" si="0">IFERROR(_xlfn.XMATCH(B5,$E$4:$E$83,0,1),"Not include")</f>
        <v>Not include</v>
      </c>
      <c r="H5" s="23" t="s">
        <v>1</v>
      </c>
      <c r="I5" s="22" t="s">
        <v>99</v>
      </c>
      <c r="K5" s="41" t="s">
        <v>148</v>
      </c>
      <c r="L5" s="23" t="s">
        <v>147</v>
      </c>
      <c r="M5" s="9"/>
    </row>
    <row r="6" spans="1:13" ht="20" x14ac:dyDescent="0.35">
      <c r="A6" s="18">
        <v>3</v>
      </c>
      <c r="B6" s="26" t="s">
        <v>50</v>
      </c>
      <c r="C6" s="27">
        <f t="shared" ref="C6:C68" si="1">IFERROR(_xlfn.XMATCH(E6,$B$4:$B$83,0,1),"Not included")</f>
        <v>4</v>
      </c>
      <c r="D6" s="27">
        <v>3</v>
      </c>
      <c r="E6" s="26" t="s">
        <v>51</v>
      </c>
      <c r="G6" s="28">
        <f t="shared" si="0"/>
        <v>2</v>
      </c>
      <c r="H6" s="23" t="s">
        <v>0</v>
      </c>
      <c r="I6" s="24" t="s">
        <v>104</v>
      </c>
      <c r="K6" s="39" t="s">
        <v>101</v>
      </c>
      <c r="L6" s="40">
        <v>5</v>
      </c>
      <c r="M6" s="9"/>
    </row>
    <row r="7" spans="1:13" ht="30" x14ac:dyDescent="0.35">
      <c r="A7" s="18">
        <v>4</v>
      </c>
      <c r="B7" s="26" t="s">
        <v>51</v>
      </c>
      <c r="C7" s="27">
        <f t="shared" si="1"/>
        <v>6</v>
      </c>
      <c r="D7" s="27">
        <v>4</v>
      </c>
      <c r="E7" s="26" t="s">
        <v>52</v>
      </c>
      <c r="G7" s="28">
        <f t="shared" si="0"/>
        <v>3</v>
      </c>
      <c r="H7" s="23" t="s">
        <v>0</v>
      </c>
      <c r="I7" s="22" t="s">
        <v>249</v>
      </c>
      <c r="K7" s="39" t="s">
        <v>102</v>
      </c>
      <c r="L7" s="40">
        <v>6</v>
      </c>
      <c r="M7" s="9"/>
    </row>
    <row r="8" spans="1:13" ht="20" x14ac:dyDescent="0.35">
      <c r="A8" s="18">
        <v>5</v>
      </c>
      <c r="B8" s="26" t="s">
        <v>106</v>
      </c>
      <c r="C8" s="27">
        <f t="shared" si="1"/>
        <v>7</v>
      </c>
      <c r="D8" s="27">
        <v>5</v>
      </c>
      <c r="E8" s="26" t="s">
        <v>53</v>
      </c>
      <c r="G8" s="28" t="str">
        <f t="shared" si="0"/>
        <v>Not include</v>
      </c>
      <c r="H8" s="23" t="s">
        <v>0</v>
      </c>
      <c r="I8" s="22" t="s">
        <v>100</v>
      </c>
      <c r="K8" s="39" t="s">
        <v>104</v>
      </c>
      <c r="L8" s="40">
        <v>5</v>
      </c>
      <c r="M8" s="9"/>
    </row>
    <row r="9" spans="1:13" ht="30" x14ac:dyDescent="0.35">
      <c r="A9" s="18">
        <v>6</v>
      </c>
      <c r="B9" s="26" t="s">
        <v>52</v>
      </c>
      <c r="C9" s="27">
        <f t="shared" si="1"/>
        <v>8</v>
      </c>
      <c r="D9" s="27">
        <v>6</v>
      </c>
      <c r="E9" s="26" t="s">
        <v>54</v>
      </c>
      <c r="G9" s="28">
        <f t="shared" si="0"/>
        <v>4</v>
      </c>
      <c r="H9" s="23" t="s">
        <v>1</v>
      </c>
      <c r="I9" s="22" t="s">
        <v>101</v>
      </c>
      <c r="K9" s="39" t="s">
        <v>249</v>
      </c>
      <c r="L9" s="40">
        <v>7</v>
      </c>
      <c r="M9" s="9"/>
    </row>
    <row r="10" spans="1:13" ht="30" x14ac:dyDescent="0.35">
      <c r="A10" s="18">
        <v>7</v>
      </c>
      <c r="B10" s="26" t="s">
        <v>53</v>
      </c>
      <c r="C10" s="27">
        <f t="shared" si="1"/>
        <v>9</v>
      </c>
      <c r="D10" s="27">
        <v>7</v>
      </c>
      <c r="E10" s="26" t="s">
        <v>55</v>
      </c>
      <c r="G10" s="28">
        <f t="shared" si="0"/>
        <v>5</v>
      </c>
      <c r="H10" s="23" t="s">
        <v>1</v>
      </c>
      <c r="I10" s="24" t="s">
        <v>103</v>
      </c>
      <c r="K10" s="39" t="s">
        <v>100</v>
      </c>
      <c r="L10" s="40">
        <v>7</v>
      </c>
      <c r="M10" s="9"/>
    </row>
    <row r="11" spans="1:13" ht="20" x14ac:dyDescent="0.35">
      <c r="A11" s="18">
        <v>8</v>
      </c>
      <c r="B11" s="26" t="s">
        <v>54</v>
      </c>
      <c r="C11" s="27">
        <f t="shared" si="1"/>
        <v>10</v>
      </c>
      <c r="D11" s="27">
        <v>8</v>
      </c>
      <c r="E11" s="26" t="s">
        <v>56</v>
      </c>
      <c r="G11" s="28">
        <f t="shared" si="0"/>
        <v>6</v>
      </c>
      <c r="H11" s="23" t="s">
        <v>2</v>
      </c>
      <c r="I11" s="24" t="s">
        <v>102</v>
      </c>
      <c r="K11" s="39" t="s">
        <v>103</v>
      </c>
      <c r="L11" s="40">
        <v>7</v>
      </c>
      <c r="M11" s="9"/>
    </row>
    <row r="12" spans="1:13" ht="30" x14ac:dyDescent="0.35">
      <c r="A12" s="18">
        <v>9</v>
      </c>
      <c r="B12" s="26" t="s">
        <v>55</v>
      </c>
      <c r="C12" s="27">
        <f t="shared" si="1"/>
        <v>13</v>
      </c>
      <c r="D12" s="27">
        <v>9</v>
      </c>
      <c r="E12" s="26" t="s">
        <v>57</v>
      </c>
      <c r="G12" s="28">
        <f t="shared" si="0"/>
        <v>7</v>
      </c>
      <c r="H12" s="23" t="s">
        <v>0</v>
      </c>
      <c r="I12" s="22" t="s">
        <v>100</v>
      </c>
      <c r="K12" s="39" t="s">
        <v>98</v>
      </c>
      <c r="L12" s="40">
        <v>8</v>
      </c>
      <c r="M12" s="9"/>
    </row>
    <row r="13" spans="1:13" ht="20" x14ac:dyDescent="0.35">
      <c r="A13" s="18">
        <v>10</v>
      </c>
      <c r="B13" s="26" t="s">
        <v>56</v>
      </c>
      <c r="C13" s="27">
        <f t="shared" si="1"/>
        <v>14</v>
      </c>
      <c r="D13" s="27">
        <v>10</v>
      </c>
      <c r="E13" s="26" t="s">
        <v>58</v>
      </c>
      <c r="G13" s="28">
        <f t="shared" si="0"/>
        <v>8</v>
      </c>
      <c r="H13" s="23" t="s">
        <v>3</v>
      </c>
      <c r="I13" s="22" t="s">
        <v>249</v>
      </c>
      <c r="K13" s="39" t="s">
        <v>99</v>
      </c>
      <c r="L13" s="40">
        <v>5</v>
      </c>
      <c r="M13" s="9"/>
    </row>
    <row r="14" spans="1:13" ht="50" x14ac:dyDescent="0.35">
      <c r="A14" s="18">
        <v>11</v>
      </c>
      <c r="B14" s="26" t="s">
        <v>107</v>
      </c>
      <c r="C14" s="27">
        <f t="shared" si="1"/>
        <v>15</v>
      </c>
      <c r="D14" s="27">
        <v>11</v>
      </c>
      <c r="E14" s="26" t="s">
        <v>59</v>
      </c>
      <c r="G14" s="28" t="str">
        <f t="shared" si="0"/>
        <v>Not include</v>
      </c>
      <c r="H14" s="23" t="s">
        <v>2</v>
      </c>
      <c r="I14" s="24" t="s">
        <v>104</v>
      </c>
      <c r="K14" s="39" t="s">
        <v>149</v>
      </c>
      <c r="L14" s="40">
        <v>50</v>
      </c>
      <c r="M14" s="9"/>
    </row>
    <row r="15" spans="1:13" ht="20" x14ac:dyDescent="0.35">
      <c r="A15" s="18">
        <v>12</v>
      </c>
      <c r="B15" s="26" t="s">
        <v>108</v>
      </c>
      <c r="C15" s="27">
        <f t="shared" si="1"/>
        <v>17</v>
      </c>
      <c r="D15" s="27">
        <v>12</v>
      </c>
      <c r="E15" s="26" t="s">
        <v>60</v>
      </c>
      <c r="G15" s="28" t="str">
        <f t="shared" si="0"/>
        <v>Not include</v>
      </c>
      <c r="H15" s="23" t="s">
        <v>0</v>
      </c>
      <c r="I15" s="24" t="s">
        <v>102</v>
      </c>
      <c r="K15" s="9"/>
      <c r="L15" s="9"/>
      <c r="M15" s="9"/>
    </row>
    <row r="16" spans="1:13" ht="30" x14ac:dyDescent="0.35">
      <c r="A16" s="18">
        <v>13</v>
      </c>
      <c r="B16" s="26" t="s">
        <v>57</v>
      </c>
      <c r="C16" s="27">
        <f t="shared" si="1"/>
        <v>18</v>
      </c>
      <c r="D16" s="27">
        <v>13</v>
      </c>
      <c r="E16" s="26" t="s">
        <v>61</v>
      </c>
      <c r="G16" s="28">
        <f t="shared" si="0"/>
        <v>9</v>
      </c>
      <c r="H16" s="23" t="s">
        <v>1</v>
      </c>
      <c r="I16" s="22" t="s">
        <v>101</v>
      </c>
      <c r="K16" s="9"/>
      <c r="L16" s="9"/>
      <c r="M16" s="9"/>
    </row>
    <row r="17" spans="1:13" ht="20" x14ac:dyDescent="0.35">
      <c r="A17" s="18">
        <v>14</v>
      </c>
      <c r="B17" s="26" t="s">
        <v>58</v>
      </c>
      <c r="C17" s="27">
        <f t="shared" si="1"/>
        <v>21</v>
      </c>
      <c r="D17" s="27">
        <v>14</v>
      </c>
      <c r="E17" s="26" t="s">
        <v>62</v>
      </c>
      <c r="G17" s="28">
        <f t="shared" si="0"/>
        <v>10</v>
      </c>
      <c r="H17" s="23" t="s">
        <v>2</v>
      </c>
      <c r="I17" s="24" t="s">
        <v>103</v>
      </c>
      <c r="K17" s="9"/>
      <c r="L17" s="9"/>
      <c r="M17" s="9"/>
    </row>
    <row r="18" spans="1:13" ht="30" x14ac:dyDescent="0.35">
      <c r="A18" s="18">
        <v>15</v>
      </c>
      <c r="B18" s="26" t="s">
        <v>59</v>
      </c>
      <c r="C18" s="27">
        <f t="shared" si="1"/>
        <v>22</v>
      </c>
      <c r="D18" s="27">
        <v>15</v>
      </c>
      <c r="E18" s="26" t="s">
        <v>63</v>
      </c>
      <c r="G18" s="28">
        <f t="shared" si="0"/>
        <v>11</v>
      </c>
      <c r="H18" s="23" t="s">
        <v>3</v>
      </c>
      <c r="I18" s="22" t="s">
        <v>100</v>
      </c>
      <c r="K18" s="9"/>
      <c r="L18" s="9"/>
      <c r="M18" s="9"/>
    </row>
    <row r="19" spans="1:13" ht="30" x14ac:dyDescent="0.35">
      <c r="A19" s="18">
        <v>16</v>
      </c>
      <c r="B19" s="26" t="s">
        <v>109</v>
      </c>
      <c r="C19" s="27">
        <f t="shared" si="1"/>
        <v>25</v>
      </c>
      <c r="D19" s="27">
        <v>16</v>
      </c>
      <c r="E19" s="26" t="s">
        <v>64</v>
      </c>
      <c r="G19" s="28" t="str">
        <f t="shared" si="0"/>
        <v>Not include</v>
      </c>
      <c r="H19" s="23" t="s">
        <v>0</v>
      </c>
      <c r="I19" s="22" t="s">
        <v>98</v>
      </c>
      <c r="K19" s="9"/>
      <c r="L19" s="9"/>
      <c r="M19" s="9"/>
    </row>
    <row r="20" spans="1:13" ht="20" x14ac:dyDescent="0.35">
      <c r="A20" s="18">
        <v>17</v>
      </c>
      <c r="B20" s="26" t="s">
        <v>60</v>
      </c>
      <c r="C20" s="27">
        <f t="shared" si="1"/>
        <v>26</v>
      </c>
      <c r="D20" s="27">
        <v>17</v>
      </c>
      <c r="E20" s="26" t="s">
        <v>110</v>
      </c>
      <c r="G20" s="28">
        <f t="shared" si="0"/>
        <v>12</v>
      </c>
      <c r="H20" s="23" t="s">
        <v>2</v>
      </c>
      <c r="I20" s="22" t="s">
        <v>99</v>
      </c>
      <c r="K20" s="9"/>
      <c r="L20" s="9"/>
      <c r="M20" s="9"/>
    </row>
    <row r="21" spans="1:13" ht="20" x14ac:dyDescent="0.35">
      <c r="A21" s="18">
        <v>18</v>
      </c>
      <c r="B21" s="26" t="s">
        <v>61</v>
      </c>
      <c r="C21" s="27">
        <f t="shared" si="1"/>
        <v>27</v>
      </c>
      <c r="D21" s="27">
        <v>18</v>
      </c>
      <c r="E21" s="26" t="s">
        <v>65</v>
      </c>
      <c r="G21" s="28">
        <f t="shared" si="0"/>
        <v>13</v>
      </c>
      <c r="H21" s="23" t="s">
        <v>0</v>
      </c>
      <c r="I21" s="22" t="s">
        <v>249</v>
      </c>
      <c r="K21" s="9"/>
      <c r="L21" s="9"/>
      <c r="M21" s="9"/>
    </row>
    <row r="22" spans="1:13" ht="50" x14ac:dyDescent="0.35">
      <c r="A22" s="18">
        <v>19</v>
      </c>
      <c r="B22" s="26" t="s">
        <v>111</v>
      </c>
      <c r="C22" s="27">
        <f t="shared" si="1"/>
        <v>28</v>
      </c>
      <c r="D22" s="27">
        <v>19</v>
      </c>
      <c r="E22" s="26" t="s">
        <v>66</v>
      </c>
      <c r="G22" s="28" t="str">
        <f t="shared" si="0"/>
        <v>Not include</v>
      </c>
      <c r="H22" s="23" t="s">
        <v>3</v>
      </c>
      <c r="I22" s="22" t="s">
        <v>100</v>
      </c>
      <c r="K22" s="9"/>
      <c r="L22" s="9"/>
      <c r="M22" s="9"/>
    </row>
    <row r="23" spans="1:13" ht="20" x14ac:dyDescent="0.35">
      <c r="A23" s="18">
        <v>20</v>
      </c>
      <c r="B23" s="26" t="s">
        <v>112</v>
      </c>
      <c r="C23" s="27">
        <f t="shared" si="1"/>
        <v>31</v>
      </c>
      <c r="D23" s="27">
        <v>20</v>
      </c>
      <c r="E23" s="26" t="s">
        <v>67</v>
      </c>
      <c r="G23" s="28" t="str">
        <f t="shared" si="0"/>
        <v>Not include</v>
      </c>
      <c r="H23" s="23" t="s">
        <v>1</v>
      </c>
      <c r="I23" s="24" t="s">
        <v>104</v>
      </c>
      <c r="K23" s="9"/>
      <c r="L23" s="9"/>
    </row>
    <row r="24" spans="1:13" ht="30" x14ac:dyDescent="0.35">
      <c r="A24" s="18">
        <v>21</v>
      </c>
      <c r="B24" s="26" t="s">
        <v>62</v>
      </c>
      <c r="C24" s="27">
        <f t="shared" si="1"/>
        <v>34</v>
      </c>
      <c r="D24" s="27">
        <v>21</v>
      </c>
      <c r="E24" s="26" t="s">
        <v>68</v>
      </c>
      <c r="G24" s="28">
        <f t="shared" si="0"/>
        <v>14</v>
      </c>
      <c r="H24" s="23" t="s">
        <v>2</v>
      </c>
      <c r="I24" s="22" t="s">
        <v>98</v>
      </c>
      <c r="K24" s="9"/>
      <c r="L24" s="9"/>
    </row>
    <row r="25" spans="1:13" ht="30" x14ac:dyDescent="0.35">
      <c r="A25" s="18">
        <v>22</v>
      </c>
      <c r="B25" s="26" t="s">
        <v>63</v>
      </c>
      <c r="C25" s="27">
        <f t="shared" si="1"/>
        <v>35</v>
      </c>
      <c r="D25" s="27">
        <v>22</v>
      </c>
      <c r="E25" s="26" t="s">
        <v>69</v>
      </c>
      <c r="G25" s="28">
        <f t="shared" si="0"/>
        <v>15</v>
      </c>
      <c r="H25" s="23" t="s">
        <v>3</v>
      </c>
      <c r="I25" s="24" t="s">
        <v>102</v>
      </c>
      <c r="K25" s="9"/>
      <c r="L25" s="9"/>
    </row>
    <row r="26" spans="1:13" ht="30" x14ac:dyDescent="0.35">
      <c r="A26" s="18">
        <v>23</v>
      </c>
      <c r="B26" s="26" t="s">
        <v>113</v>
      </c>
      <c r="C26" s="27">
        <f t="shared" si="1"/>
        <v>36</v>
      </c>
      <c r="D26" s="27">
        <v>23</v>
      </c>
      <c r="E26" s="26" t="s">
        <v>70</v>
      </c>
      <c r="G26" s="28" t="str">
        <f t="shared" si="0"/>
        <v>Not include</v>
      </c>
      <c r="H26" s="23" t="s">
        <v>1</v>
      </c>
      <c r="I26" s="22" t="s">
        <v>101</v>
      </c>
      <c r="K26" s="9"/>
      <c r="L26" s="9"/>
    </row>
    <row r="27" spans="1:13" x14ac:dyDescent="0.35">
      <c r="A27" s="18">
        <v>24</v>
      </c>
      <c r="B27" s="26" t="s">
        <v>114</v>
      </c>
      <c r="C27" s="27">
        <f t="shared" si="1"/>
        <v>38</v>
      </c>
      <c r="D27" s="27">
        <v>24</v>
      </c>
      <c r="E27" s="26" t="s">
        <v>71</v>
      </c>
      <c r="G27" s="28" t="str">
        <f t="shared" si="0"/>
        <v>Not include</v>
      </c>
      <c r="H27" s="23" t="s">
        <v>3</v>
      </c>
      <c r="I27" s="22" t="s">
        <v>99</v>
      </c>
      <c r="K27" s="9"/>
      <c r="L27" s="9"/>
    </row>
    <row r="28" spans="1:13" ht="20" x14ac:dyDescent="0.35">
      <c r="A28" s="18">
        <v>25</v>
      </c>
      <c r="B28" s="26" t="s">
        <v>64</v>
      </c>
      <c r="C28" s="27">
        <f t="shared" si="1"/>
        <v>39</v>
      </c>
      <c r="D28" s="27">
        <v>25</v>
      </c>
      <c r="E28" s="26" t="s">
        <v>72</v>
      </c>
      <c r="G28" s="28">
        <f t="shared" si="0"/>
        <v>16</v>
      </c>
      <c r="H28" s="23" t="s">
        <v>1</v>
      </c>
      <c r="I28" s="24" t="s">
        <v>103</v>
      </c>
      <c r="K28" s="9"/>
      <c r="L28" s="9"/>
    </row>
    <row r="29" spans="1:13" ht="20" x14ac:dyDescent="0.35">
      <c r="A29" s="18">
        <v>26</v>
      </c>
      <c r="B29" s="26" t="s">
        <v>110</v>
      </c>
      <c r="C29" s="27">
        <f t="shared" si="1"/>
        <v>41</v>
      </c>
      <c r="D29" s="27">
        <v>26</v>
      </c>
      <c r="E29" s="26" t="s">
        <v>73</v>
      </c>
      <c r="G29" s="28">
        <f t="shared" si="0"/>
        <v>17</v>
      </c>
      <c r="H29" s="23" t="s">
        <v>2</v>
      </c>
      <c r="I29" s="22" t="s">
        <v>249</v>
      </c>
      <c r="K29" s="9"/>
      <c r="L29" s="9"/>
    </row>
    <row r="30" spans="1:13" ht="20" x14ac:dyDescent="0.35">
      <c r="A30" s="18">
        <v>27</v>
      </c>
      <c r="B30" s="26" t="s">
        <v>65</v>
      </c>
      <c r="C30" s="27">
        <f t="shared" si="1"/>
        <v>45</v>
      </c>
      <c r="D30" s="27">
        <v>27</v>
      </c>
      <c r="E30" s="26" t="s">
        <v>74</v>
      </c>
      <c r="G30" s="28">
        <f t="shared" si="0"/>
        <v>18</v>
      </c>
      <c r="H30" s="23" t="s">
        <v>1</v>
      </c>
      <c r="I30" s="22" t="s">
        <v>98</v>
      </c>
      <c r="K30" s="9"/>
      <c r="L30" s="9"/>
    </row>
    <row r="31" spans="1:13" ht="40" x14ac:dyDescent="0.35">
      <c r="A31" s="18">
        <v>28</v>
      </c>
      <c r="B31" s="26" t="s">
        <v>66</v>
      </c>
      <c r="C31" s="27">
        <f t="shared" si="1"/>
        <v>47</v>
      </c>
      <c r="D31" s="27">
        <v>28</v>
      </c>
      <c r="E31" s="26" t="s">
        <v>75</v>
      </c>
      <c r="G31" s="28">
        <f t="shared" si="0"/>
        <v>19</v>
      </c>
      <c r="H31" s="23" t="s">
        <v>0</v>
      </c>
      <c r="I31" s="22" t="s">
        <v>100</v>
      </c>
      <c r="K31" s="9"/>
      <c r="L31" s="9"/>
    </row>
    <row r="32" spans="1:13" ht="20" x14ac:dyDescent="0.35">
      <c r="A32" s="18">
        <v>29</v>
      </c>
      <c r="B32" s="26" t="s">
        <v>115</v>
      </c>
      <c r="C32" s="27">
        <f t="shared" si="1"/>
        <v>49</v>
      </c>
      <c r="D32" s="27">
        <v>29</v>
      </c>
      <c r="E32" s="26" t="s">
        <v>76</v>
      </c>
      <c r="G32" s="28" t="str">
        <f t="shared" si="0"/>
        <v>Not include</v>
      </c>
      <c r="H32" s="23" t="s">
        <v>3</v>
      </c>
      <c r="I32" s="24" t="s">
        <v>103</v>
      </c>
      <c r="K32" s="9"/>
      <c r="L32" s="9"/>
    </row>
    <row r="33" spans="1:12" ht="50" x14ac:dyDescent="0.35">
      <c r="A33" s="18">
        <v>30</v>
      </c>
      <c r="B33" s="26" t="s">
        <v>116</v>
      </c>
      <c r="C33" s="27">
        <f t="shared" si="1"/>
        <v>50</v>
      </c>
      <c r="D33" s="27">
        <v>30</v>
      </c>
      <c r="E33" s="26" t="s">
        <v>140</v>
      </c>
      <c r="G33" s="28" t="str">
        <f t="shared" si="0"/>
        <v>Not include</v>
      </c>
      <c r="H33" s="23" t="s">
        <v>1</v>
      </c>
      <c r="I33" s="24" t="s">
        <v>104</v>
      </c>
      <c r="K33" s="9"/>
      <c r="L33" s="9"/>
    </row>
    <row r="34" spans="1:12" x14ac:dyDescent="0.35">
      <c r="A34" s="18">
        <v>31</v>
      </c>
      <c r="B34" s="26" t="s">
        <v>67</v>
      </c>
      <c r="C34" s="27">
        <f t="shared" si="1"/>
        <v>51</v>
      </c>
      <c r="D34" s="27">
        <v>31</v>
      </c>
      <c r="E34" s="26" t="s">
        <v>77</v>
      </c>
      <c r="G34" s="28">
        <f t="shared" si="0"/>
        <v>20</v>
      </c>
      <c r="H34" s="23" t="s">
        <v>2</v>
      </c>
      <c r="I34" s="22" t="s">
        <v>99</v>
      </c>
      <c r="K34" s="9"/>
      <c r="L34" s="9"/>
    </row>
    <row r="35" spans="1:12" ht="30" x14ac:dyDescent="0.35">
      <c r="A35" s="18">
        <v>32</v>
      </c>
      <c r="B35" s="26" t="s">
        <v>117</v>
      </c>
      <c r="C35" s="27">
        <f t="shared" si="1"/>
        <v>52</v>
      </c>
      <c r="D35" s="27">
        <v>32</v>
      </c>
      <c r="E35" s="26" t="s">
        <v>78</v>
      </c>
      <c r="G35" s="28" t="str">
        <f t="shared" si="0"/>
        <v>Not include</v>
      </c>
      <c r="H35" s="23" t="s">
        <v>0</v>
      </c>
      <c r="I35" s="22" t="s">
        <v>98</v>
      </c>
      <c r="K35" s="9"/>
      <c r="L35" s="9"/>
    </row>
    <row r="36" spans="1:12" ht="30" x14ac:dyDescent="0.35">
      <c r="A36" s="18">
        <v>33</v>
      </c>
      <c r="B36" s="26" t="s">
        <v>118</v>
      </c>
      <c r="C36" s="27">
        <f t="shared" si="1"/>
        <v>53</v>
      </c>
      <c r="D36" s="27">
        <v>33</v>
      </c>
      <c r="E36" s="26" t="s">
        <v>79</v>
      </c>
      <c r="G36" s="28" t="str">
        <f t="shared" si="0"/>
        <v>Not include</v>
      </c>
      <c r="H36" s="23" t="s">
        <v>0</v>
      </c>
      <c r="I36" s="22" t="s">
        <v>99</v>
      </c>
      <c r="K36" s="9"/>
      <c r="L36" s="9"/>
    </row>
    <row r="37" spans="1:12" ht="20" x14ac:dyDescent="0.35">
      <c r="A37" s="18">
        <v>34</v>
      </c>
      <c r="B37" s="26" t="s">
        <v>68</v>
      </c>
      <c r="C37" s="27">
        <f t="shared" si="1"/>
        <v>55</v>
      </c>
      <c r="D37" s="27">
        <v>34</v>
      </c>
      <c r="E37" s="26" t="s">
        <v>80</v>
      </c>
      <c r="G37" s="28">
        <f t="shared" si="0"/>
        <v>21</v>
      </c>
      <c r="H37" s="23" t="s">
        <v>1</v>
      </c>
      <c r="I37" s="22" t="s">
        <v>101</v>
      </c>
      <c r="K37" s="9"/>
      <c r="L37" s="9"/>
    </row>
    <row r="38" spans="1:12" x14ac:dyDescent="0.35">
      <c r="A38" s="18">
        <v>35</v>
      </c>
      <c r="B38" s="26" t="s">
        <v>69</v>
      </c>
      <c r="C38" s="27">
        <f t="shared" si="1"/>
        <v>56</v>
      </c>
      <c r="D38" s="27">
        <v>35</v>
      </c>
      <c r="E38" s="26" t="s">
        <v>81</v>
      </c>
      <c r="G38" s="28">
        <f t="shared" si="0"/>
        <v>22</v>
      </c>
      <c r="H38" s="23" t="s">
        <v>1</v>
      </c>
      <c r="I38" s="24" t="s">
        <v>104</v>
      </c>
      <c r="K38" s="9"/>
      <c r="L38" s="9"/>
    </row>
    <row r="39" spans="1:12" ht="30" x14ac:dyDescent="0.35">
      <c r="A39" s="18">
        <v>36</v>
      </c>
      <c r="B39" s="26" t="s">
        <v>70</v>
      </c>
      <c r="C39" s="27">
        <f t="shared" si="1"/>
        <v>57</v>
      </c>
      <c r="D39" s="27">
        <v>36</v>
      </c>
      <c r="E39" s="26" t="s">
        <v>82</v>
      </c>
      <c r="G39" s="28">
        <f t="shared" si="0"/>
        <v>23</v>
      </c>
      <c r="H39" s="23" t="s">
        <v>3</v>
      </c>
      <c r="I39" s="24" t="s">
        <v>102</v>
      </c>
      <c r="K39" s="9"/>
      <c r="L39" s="9"/>
    </row>
    <row r="40" spans="1:12" ht="20" x14ac:dyDescent="0.35">
      <c r="A40" s="18">
        <v>37</v>
      </c>
      <c r="B40" s="26" t="s">
        <v>119</v>
      </c>
      <c r="C40" s="27">
        <f t="shared" si="1"/>
        <v>58</v>
      </c>
      <c r="D40" s="27">
        <v>37</v>
      </c>
      <c r="E40" s="26" t="s">
        <v>83</v>
      </c>
      <c r="G40" s="28" t="str">
        <f t="shared" si="0"/>
        <v>Not include</v>
      </c>
      <c r="H40" s="23" t="s">
        <v>3</v>
      </c>
      <c r="I40" s="22" t="s">
        <v>249</v>
      </c>
      <c r="K40" s="9"/>
      <c r="L40" s="9"/>
    </row>
    <row r="41" spans="1:12" x14ac:dyDescent="0.35">
      <c r="A41" s="18">
        <v>38</v>
      </c>
      <c r="B41" s="26" t="s">
        <v>71</v>
      </c>
      <c r="C41" s="27">
        <f t="shared" si="1"/>
        <v>60</v>
      </c>
      <c r="D41" s="27">
        <v>38</v>
      </c>
      <c r="E41" s="26" t="s">
        <v>84</v>
      </c>
      <c r="G41" s="28">
        <f t="shared" si="0"/>
        <v>24</v>
      </c>
      <c r="H41" s="23" t="s">
        <v>2</v>
      </c>
      <c r="I41" s="22" t="s">
        <v>98</v>
      </c>
      <c r="K41" s="9"/>
      <c r="L41" s="9"/>
    </row>
    <row r="42" spans="1:12" ht="30" x14ac:dyDescent="0.35">
      <c r="A42" s="18">
        <v>39</v>
      </c>
      <c r="B42" s="26" t="s">
        <v>72</v>
      </c>
      <c r="C42" s="27">
        <f t="shared" si="1"/>
        <v>61</v>
      </c>
      <c r="D42" s="27">
        <v>39</v>
      </c>
      <c r="E42" s="26" t="s">
        <v>85</v>
      </c>
      <c r="G42" s="28">
        <f t="shared" si="0"/>
        <v>25</v>
      </c>
      <c r="H42" s="23" t="s">
        <v>0</v>
      </c>
      <c r="I42" s="24" t="s">
        <v>103</v>
      </c>
      <c r="K42" s="9"/>
      <c r="L42" s="9"/>
    </row>
    <row r="43" spans="1:12" ht="20" x14ac:dyDescent="0.35">
      <c r="A43" s="18">
        <v>40</v>
      </c>
      <c r="B43" s="26" t="s">
        <v>120</v>
      </c>
      <c r="C43" s="27">
        <f t="shared" si="1"/>
        <v>66</v>
      </c>
      <c r="D43" s="27">
        <v>40</v>
      </c>
      <c r="E43" s="26" t="s">
        <v>86</v>
      </c>
      <c r="G43" s="28" t="str">
        <f t="shared" si="0"/>
        <v>Not include</v>
      </c>
      <c r="H43" s="23" t="s">
        <v>1</v>
      </c>
      <c r="I43" s="22" t="s">
        <v>101</v>
      </c>
      <c r="K43" s="9"/>
      <c r="L43" s="9"/>
    </row>
    <row r="44" spans="1:12" ht="30" x14ac:dyDescent="0.35">
      <c r="A44" s="18">
        <v>41</v>
      </c>
      <c r="B44" s="26" t="s">
        <v>73</v>
      </c>
      <c r="C44" s="27">
        <f t="shared" si="1"/>
        <v>68</v>
      </c>
      <c r="D44" s="27">
        <v>41</v>
      </c>
      <c r="E44" s="26" t="s">
        <v>87</v>
      </c>
      <c r="G44" s="28">
        <f t="shared" si="0"/>
        <v>26</v>
      </c>
      <c r="H44" s="23" t="s">
        <v>3</v>
      </c>
      <c r="I44" s="22" t="s">
        <v>98</v>
      </c>
      <c r="K44" s="9"/>
      <c r="L44" s="9"/>
    </row>
    <row r="45" spans="1:12" ht="30" x14ac:dyDescent="0.35">
      <c r="A45" s="18">
        <v>42</v>
      </c>
      <c r="B45" s="26" t="s">
        <v>121</v>
      </c>
      <c r="C45" s="27">
        <f t="shared" si="1"/>
        <v>69</v>
      </c>
      <c r="D45" s="27">
        <v>42</v>
      </c>
      <c r="E45" s="26" t="s">
        <v>88</v>
      </c>
      <c r="G45" s="28" t="str">
        <f t="shared" si="0"/>
        <v>Not include</v>
      </c>
      <c r="H45" s="23" t="s">
        <v>0</v>
      </c>
      <c r="I45" s="24" t="s">
        <v>103</v>
      </c>
      <c r="K45" s="9"/>
      <c r="L45" s="9"/>
    </row>
    <row r="46" spans="1:12" ht="30" x14ac:dyDescent="0.35">
      <c r="A46" s="18">
        <v>43</v>
      </c>
      <c r="B46" s="26" t="s">
        <v>122</v>
      </c>
      <c r="C46" s="27">
        <f t="shared" si="1"/>
        <v>70</v>
      </c>
      <c r="D46" s="27">
        <v>43</v>
      </c>
      <c r="E46" s="26" t="s">
        <v>89</v>
      </c>
      <c r="G46" s="28" t="str">
        <f t="shared" si="0"/>
        <v>Not include</v>
      </c>
      <c r="H46" s="23" t="s">
        <v>1</v>
      </c>
      <c r="I46" s="24" t="s">
        <v>102</v>
      </c>
      <c r="K46" s="9"/>
      <c r="L46" s="9"/>
    </row>
    <row r="47" spans="1:12" ht="30" x14ac:dyDescent="0.35">
      <c r="A47" s="18">
        <v>44</v>
      </c>
      <c r="B47" s="26" t="s">
        <v>123</v>
      </c>
      <c r="C47" s="27">
        <f t="shared" si="1"/>
        <v>71</v>
      </c>
      <c r="D47" s="27">
        <v>44</v>
      </c>
      <c r="E47" s="26" t="s">
        <v>90</v>
      </c>
      <c r="G47" s="28" t="str">
        <f t="shared" si="0"/>
        <v>Not include</v>
      </c>
      <c r="H47" s="23" t="s">
        <v>0</v>
      </c>
      <c r="I47" s="22" t="s">
        <v>249</v>
      </c>
      <c r="K47" s="9"/>
      <c r="L47" s="9"/>
    </row>
    <row r="48" spans="1:12" ht="20" x14ac:dyDescent="0.35">
      <c r="A48" s="18">
        <v>45</v>
      </c>
      <c r="B48" s="26" t="s">
        <v>74</v>
      </c>
      <c r="C48" s="27">
        <f t="shared" si="1"/>
        <v>72</v>
      </c>
      <c r="D48" s="27">
        <v>45</v>
      </c>
      <c r="E48" s="26" t="s">
        <v>91</v>
      </c>
      <c r="G48" s="28">
        <f t="shared" si="0"/>
        <v>27</v>
      </c>
      <c r="H48" s="23" t="s">
        <v>2</v>
      </c>
      <c r="I48" s="22" t="s">
        <v>98</v>
      </c>
      <c r="K48" s="9"/>
      <c r="L48" s="9"/>
    </row>
    <row r="49" spans="1:12" ht="20" x14ac:dyDescent="0.35">
      <c r="A49" s="18">
        <v>46</v>
      </c>
      <c r="B49" s="26" t="s">
        <v>124</v>
      </c>
      <c r="C49" s="27">
        <f t="shared" si="1"/>
        <v>74</v>
      </c>
      <c r="D49" s="27">
        <v>46</v>
      </c>
      <c r="E49" s="26" t="s">
        <v>92</v>
      </c>
      <c r="G49" s="28" t="str">
        <f t="shared" si="0"/>
        <v>Not include</v>
      </c>
      <c r="H49" s="23" t="s">
        <v>3</v>
      </c>
      <c r="I49" s="22" t="s">
        <v>100</v>
      </c>
      <c r="K49" s="9"/>
      <c r="L49" s="9"/>
    </row>
    <row r="50" spans="1:12" x14ac:dyDescent="0.35">
      <c r="A50" s="18">
        <v>47</v>
      </c>
      <c r="B50" s="26" t="s">
        <v>75</v>
      </c>
      <c r="C50" s="27">
        <f t="shared" si="1"/>
        <v>76</v>
      </c>
      <c r="D50" s="27">
        <v>47</v>
      </c>
      <c r="E50" s="26" t="s">
        <v>93</v>
      </c>
      <c r="G50" s="28">
        <f t="shared" si="0"/>
        <v>28</v>
      </c>
      <c r="H50" s="23" t="s">
        <v>3</v>
      </c>
      <c r="I50" s="22" t="s">
        <v>98</v>
      </c>
      <c r="K50" s="9"/>
      <c r="L50" s="9"/>
    </row>
    <row r="51" spans="1:12" ht="20" x14ac:dyDescent="0.35">
      <c r="A51" s="18">
        <v>48</v>
      </c>
      <c r="B51" s="26" t="s">
        <v>125</v>
      </c>
      <c r="C51" s="27">
        <f t="shared" si="1"/>
        <v>78</v>
      </c>
      <c r="D51" s="27">
        <v>48</v>
      </c>
      <c r="E51" s="26" t="s">
        <v>94</v>
      </c>
      <c r="G51" s="28" t="str">
        <f t="shared" si="0"/>
        <v>Not include</v>
      </c>
      <c r="H51" s="23" t="s">
        <v>3</v>
      </c>
      <c r="I51" s="22" t="s">
        <v>99</v>
      </c>
      <c r="K51" s="9"/>
      <c r="L51" s="9"/>
    </row>
    <row r="52" spans="1:12" ht="20" x14ac:dyDescent="0.35">
      <c r="A52" s="18">
        <v>49</v>
      </c>
      <c r="B52" s="26" t="s">
        <v>76</v>
      </c>
      <c r="C52" s="27">
        <f t="shared" si="1"/>
        <v>79</v>
      </c>
      <c r="D52" s="27">
        <v>49</v>
      </c>
      <c r="E52" s="26" t="s">
        <v>95</v>
      </c>
      <c r="G52" s="28">
        <f t="shared" si="0"/>
        <v>29</v>
      </c>
      <c r="H52" s="23" t="s">
        <v>0</v>
      </c>
      <c r="I52" s="22" t="s">
        <v>101</v>
      </c>
      <c r="K52" s="9"/>
      <c r="L52" s="9"/>
    </row>
    <row r="53" spans="1:12" ht="50" x14ac:dyDescent="0.35">
      <c r="A53" s="18">
        <v>50</v>
      </c>
      <c r="B53" s="26" t="s">
        <v>140</v>
      </c>
      <c r="C53" s="27">
        <f t="shared" si="1"/>
        <v>80</v>
      </c>
      <c r="D53" s="27">
        <v>50</v>
      </c>
      <c r="E53" s="26" t="s">
        <v>96</v>
      </c>
      <c r="G53" s="28">
        <f t="shared" si="0"/>
        <v>30</v>
      </c>
      <c r="H53" s="23" t="s">
        <v>0</v>
      </c>
      <c r="I53" s="22" t="s">
        <v>249</v>
      </c>
      <c r="K53" s="9"/>
      <c r="L53" s="9"/>
    </row>
    <row r="54" spans="1:12" x14ac:dyDescent="0.35">
      <c r="A54" s="18">
        <v>51</v>
      </c>
      <c r="B54" s="26" t="s">
        <v>77</v>
      </c>
      <c r="C54" s="27" t="str">
        <f t="shared" si="1"/>
        <v>Not included</v>
      </c>
      <c r="D54" s="18"/>
      <c r="E54" s="19"/>
      <c r="G54" s="28">
        <f t="shared" si="0"/>
        <v>31</v>
      </c>
      <c r="H54" s="23" t="s">
        <v>1</v>
      </c>
      <c r="I54" s="22" t="s">
        <v>99</v>
      </c>
      <c r="K54" s="9"/>
      <c r="L54" s="9"/>
    </row>
    <row r="55" spans="1:12" ht="30" x14ac:dyDescent="0.35">
      <c r="A55" s="18">
        <v>52</v>
      </c>
      <c r="B55" s="26" t="s">
        <v>78</v>
      </c>
      <c r="C55" s="27" t="str">
        <f t="shared" si="1"/>
        <v>Not included</v>
      </c>
      <c r="D55" s="18"/>
      <c r="E55" s="19"/>
      <c r="G55" s="28">
        <f t="shared" si="0"/>
        <v>32</v>
      </c>
      <c r="H55" s="23" t="s">
        <v>1</v>
      </c>
      <c r="I55" s="22" t="s">
        <v>100</v>
      </c>
      <c r="K55" s="9"/>
      <c r="L55" s="9"/>
    </row>
    <row r="56" spans="1:12" x14ac:dyDescent="0.35">
      <c r="A56" s="18">
        <v>53</v>
      </c>
      <c r="B56" s="26" t="s">
        <v>79</v>
      </c>
      <c r="C56" s="27" t="str">
        <f t="shared" si="1"/>
        <v>Not included</v>
      </c>
      <c r="D56" s="18"/>
      <c r="E56" s="19"/>
      <c r="G56" s="28">
        <f t="shared" si="0"/>
        <v>33</v>
      </c>
      <c r="H56" s="23" t="s">
        <v>2</v>
      </c>
      <c r="I56" s="24" t="s">
        <v>103</v>
      </c>
      <c r="K56" s="9"/>
      <c r="L56" s="9"/>
    </row>
    <row r="57" spans="1:12" x14ac:dyDescent="0.35">
      <c r="A57" s="18">
        <v>54</v>
      </c>
      <c r="B57" s="26" t="s">
        <v>126</v>
      </c>
      <c r="C57" s="27" t="str">
        <f t="shared" si="1"/>
        <v>Not included</v>
      </c>
      <c r="D57" s="18"/>
      <c r="E57" s="19"/>
      <c r="G57" s="28" t="str">
        <f t="shared" si="0"/>
        <v>Not include</v>
      </c>
      <c r="H57" s="23" t="s">
        <v>0</v>
      </c>
      <c r="I57" s="24" t="s">
        <v>102</v>
      </c>
      <c r="K57" s="9"/>
      <c r="L57" s="9"/>
    </row>
    <row r="58" spans="1:12" ht="30" x14ac:dyDescent="0.35">
      <c r="A58" s="18">
        <v>55</v>
      </c>
      <c r="B58" s="26" t="s">
        <v>80</v>
      </c>
      <c r="C58" s="27" t="str">
        <f t="shared" si="1"/>
        <v>Not included</v>
      </c>
      <c r="D58" s="18"/>
      <c r="E58" s="19"/>
      <c r="G58" s="28">
        <f t="shared" si="0"/>
        <v>34</v>
      </c>
      <c r="H58" s="23" t="s">
        <v>0</v>
      </c>
      <c r="I58" s="22" t="s">
        <v>100</v>
      </c>
      <c r="K58" s="9"/>
      <c r="L58" s="9"/>
    </row>
    <row r="59" spans="1:12" ht="20" x14ac:dyDescent="0.35">
      <c r="A59" s="18">
        <v>56</v>
      </c>
      <c r="B59" s="26" t="s">
        <v>81</v>
      </c>
      <c r="C59" s="27" t="str">
        <f t="shared" si="1"/>
        <v>Not included</v>
      </c>
      <c r="D59" s="18"/>
      <c r="E59" s="19"/>
      <c r="G59" s="28">
        <f t="shared" si="0"/>
        <v>35</v>
      </c>
      <c r="H59" s="23" t="s">
        <v>1</v>
      </c>
      <c r="I59" s="24" t="s">
        <v>104</v>
      </c>
      <c r="K59" s="9"/>
      <c r="L59" s="9"/>
    </row>
    <row r="60" spans="1:12" ht="30" x14ac:dyDescent="0.35">
      <c r="A60" s="18">
        <v>57</v>
      </c>
      <c r="B60" s="26" t="s">
        <v>82</v>
      </c>
      <c r="C60" s="27" t="str">
        <f t="shared" si="1"/>
        <v>Not included</v>
      </c>
      <c r="D60" s="18"/>
      <c r="E60" s="19"/>
      <c r="G60" s="28">
        <f t="shared" si="0"/>
        <v>36</v>
      </c>
      <c r="H60" s="23" t="s">
        <v>3</v>
      </c>
      <c r="I60" s="22" t="s">
        <v>100</v>
      </c>
      <c r="K60" s="9"/>
      <c r="L60" s="9"/>
    </row>
    <row r="61" spans="1:12" ht="20" x14ac:dyDescent="0.35">
      <c r="A61" s="18">
        <v>58</v>
      </c>
      <c r="B61" s="26" t="s">
        <v>83</v>
      </c>
      <c r="C61" s="27" t="str">
        <f t="shared" si="1"/>
        <v>Not included</v>
      </c>
      <c r="D61" s="18"/>
      <c r="E61" s="19"/>
      <c r="G61" s="28">
        <f t="shared" si="0"/>
        <v>37</v>
      </c>
      <c r="H61" s="23" t="s">
        <v>1</v>
      </c>
      <c r="I61" s="22" t="s">
        <v>99</v>
      </c>
      <c r="K61" s="9"/>
      <c r="L61" s="9"/>
    </row>
    <row r="62" spans="1:12" ht="20" x14ac:dyDescent="0.35">
      <c r="A62" s="18">
        <v>59</v>
      </c>
      <c r="B62" s="26" t="s">
        <v>127</v>
      </c>
      <c r="C62" s="27" t="str">
        <f t="shared" si="1"/>
        <v>Not included</v>
      </c>
      <c r="D62" s="18"/>
      <c r="E62" s="19"/>
      <c r="G62" s="28" t="str">
        <f t="shared" si="0"/>
        <v>Not include</v>
      </c>
      <c r="H62" s="23" t="s">
        <v>0</v>
      </c>
      <c r="I62" s="22" t="s">
        <v>101</v>
      </c>
      <c r="K62" s="9"/>
      <c r="L62" s="9"/>
    </row>
    <row r="63" spans="1:12" x14ac:dyDescent="0.35">
      <c r="A63" s="18">
        <v>60</v>
      </c>
      <c r="B63" s="26" t="s">
        <v>84</v>
      </c>
      <c r="C63" s="27" t="str">
        <f t="shared" si="1"/>
        <v>Not included</v>
      </c>
      <c r="D63" s="18"/>
      <c r="E63" s="19"/>
      <c r="G63" s="28">
        <f t="shared" si="0"/>
        <v>38</v>
      </c>
      <c r="H63" s="23" t="s">
        <v>3</v>
      </c>
      <c r="I63" s="22" t="s">
        <v>98</v>
      </c>
      <c r="K63" s="9"/>
      <c r="L63" s="9"/>
    </row>
    <row r="64" spans="1:12" ht="30" x14ac:dyDescent="0.35">
      <c r="A64" s="18">
        <v>61</v>
      </c>
      <c r="B64" s="26" t="s">
        <v>85</v>
      </c>
      <c r="C64" s="27" t="str">
        <f t="shared" si="1"/>
        <v>Not included</v>
      </c>
      <c r="D64" s="18"/>
      <c r="E64" s="19"/>
      <c r="G64" s="28">
        <f t="shared" si="0"/>
        <v>39</v>
      </c>
      <c r="H64" s="23" t="s">
        <v>2</v>
      </c>
      <c r="I64" s="22" t="s">
        <v>249</v>
      </c>
      <c r="K64" s="9"/>
      <c r="L64" s="9"/>
    </row>
    <row r="65" spans="1:12" ht="20" x14ac:dyDescent="0.35">
      <c r="A65" s="18">
        <v>62</v>
      </c>
      <c r="B65" s="26" t="s">
        <v>128</v>
      </c>
      <c r="C65" s="27" t="str">
        <f t="shared" si="1"/>
        <v>Not included</v>
      </c>
      <c r="D65" s="18"/>
      <c r="E65" s="19"/>
      <c r="G65" s="28" t="str">
        <f t="shared" si="0"/>
        <v>Not include</v>
      </c>
      <c r="H65" s="23" t="s">
        <v>0</v>
      </c>
      <c r="I65" s="24" t="s">
        <v>102</v>
      </c>
      <c r="K65" s="9"/>
      <c r="L65" s="9"/>
    </row>
    <row r="66" spans="1:12" x14ac:dyDescent="0.35">
      <c r="A66" s="18">
        <v>63</v>
      </c>
      <c r="B66" s="26" t="s">
        <v>129</v>
      </c>
      <c r="C66" s="27" t="str">
        <f t="shared" si="1"/>
        <v>Not included</v>
      </c>
      <c r="D66" s="18"/>
      <c r="E66" s="19"/>
      <c r="G66" s="28" t="str">
        <f t="shared" si="0"/>
        <v>Not include</v>
      </c>
      <c r="H66" s="23" t="s">
        <v>0</v>
      </c>
      <c r="I66" s="22" t="s">
        <v>99</v>
      </c>
      <c r="K66" s="9"/>
      <c r="L66" s="9"/>
    </row>
    <row r="67" spans="1:12" ht="30" x14ac:dyDescent="0.35">
      <c r="A67" s="18">
        <v>64</v>
      </c>
      <c r="B67" s="26" t="s">
        <v>130</v>
      </c>
      <c r="C67" s="27" t="str">
        <f t="shared" si="1"/>
        <v>Not included</v>
      </c>
      <c r="D67" s="18"/>
      <c r="E67" s="19"/>
      <c r="G67" s="28" t="str">
        <f t="shared" si="0"/>
        <v>Not include</v>
      </c>
      <c r="H67" s="23" t="s">
        <v>3</v>
      </c>
      <c r="I67" s="24" t="s">
        <v>104</v>
      </c>
      <c r="K67" s="9"/>
      <c r="L67" s="9"/>
    </row>
    <row r="68" spans="1:12" ht="20" x14ac:dyDescent="0.35">
      <c r="A68" s="18">
        <v>65</v>
      </c>
      <c r="B68" s="26" t="s">
        <v>131</v>
      </c>
      <c r="C68" s="27" t="str">
        <f t="shared" si="1"/>
        <v>Not included</v>
      </c>
      <c r="D68" s="18"/>
      <c r="E68" s="19"/>
      <c r="G68" s="28" t="str">
        <f t="shared" si="0"/>
        <v>Not include</v>
      </c>
      <c r="H68" s="23" t="s">
        <v>1</v>
      </c>
      <c r="I68" s="24" t="s">
        <v>103</v>
      </c>
      <c r="K68" s="9"/>
      <c r="L68" s="9"/>
    </row>
    <row r="69" spans="1:12" ht="20" x14ac:dyDescent="0.35">
      <c r="A69" s="18">
        <v>66</v>
      </c>
      <c r="B69" s="26" t="s">
        <v>86</v>
      </c>
      <c r="C69" s="27" t="str">
        <f t="shared" ref="C69:C83" si="2">IFERROR(_xlfn.XMATCH(E69,$B$4:$B$83,0,1),"Not included")</f>
        <v>Not included</v>
      </c>
      <c r="D69" s="18"/>
      <c r="E69" s="19"/>
      <c r="G69" s="28">
        <f t="shared" ref="G69:G83" si="3">IFERROR(_xlfn.XMATCH(B69,$E$4:$E$83,0,1),"Not include")</f>
        <v>40</v>
      </c>
      <c r="H69" s="23" t="s">
        <v>1</v>
      </c>
      <c r="I69" s="22" t="s">
        <v>100</v>
      </c>
      <c r="K69" s="9"/>
      <c r="L69" s="9"/>
    </row>
    <row r="70" spans="1:12" ht="20" x14ac:dyDescent="0.35">
      <c r="A70" s="18">
        <v>67</v>
      </c>
      <c r="B70" s="26" t="s">
        <v>132</v>
      </c>
      <c r="C70" s="27" t="str">
        <f t="shared" si="2"/>
        <v>Not included</v>
      </c>
      <c r="D70" s="18"/>
      <c r="E70" s="19"/>
      <c r="G70" s="28" t="str">
        <f t="shared" si="3"/>
        <v>Not include</v>
      </c>
      <c r="H70" s="23" t="s">
        <v>2</v>
      </c>
      <c r="I70" s="22" t="s">
        <v>101</v>
      </c>
      <c r="K70" s="9"/>
      <c r="L70" s="9"/>
    </row>
    <row r="71" spans="1:12" ht="30" x14ac:dyDescent="0.35">
      <c r="A71" s="18">
        <v>68</v>
      </c>
      <c r="B71" s="26" t="s">
        <v>87</v>
      </c>
      <c r="C71" s="27" t="str">
        <f t="shared" si="2"/>
        <v>Not included</v>
      </c>
      <c r="D71" s="18"/>
      <c r="E71" s="19"/>
      <c r="G71" s="28">
        <f t="shared" si="3"/>
        <v>41</v>
      </c>
      <c r="H71" s="23" t="s">
        <v>3</v>
      </c>
      <c r="I71" s="24" t="s">
        <v>102</v>
      </c>
      <c r="K71" s="9"/>
      <c r="L71" s="9"/>
    </row>
    <row r="72" spans="1:12" ht="30" x14ac:dyDescent="0.35">
      <c r="A72" s="18">
        <v>69</v>
      </c>
      <c r="B72" s="26" t="s">
        <v>88</v>
      </c>
      <c r="C72" s="27" t="str">
        <f t="shared" si="2"/>
        <v>Not included</v>
      </c>
      <c r="D72" s="18"/>
      <c r="E72" s="19"/>
      <c r="G72" s="28">
        <f t="shared" si="3"/>
        <v>42</v>
      </c>
      <c r="H72" s="23" t="s">
        <v>2</v>
      </c>
      <c r="I72" s="22" t="s">
        <v>101</v>
      </c>
      <c r="K72" s="9"/>
      <c r="L72" s="9"/>
    </row>
    <row r="73" spans="1:12" ht="30" x14ac:dyDescent="0.35">
      <c r="A73" s="18">
        <v>70</v>
      </c>
      <c r="B73" s="26" t="s">
        <v>89</v>
      </c>
      <c r="C73" s="27" t="str">
        <f t="shared" si="2"/>
        <v>Not included</v>
      </c>
      <c r="D73" s="18"/>
      <c r="E73" s="19"/>
      <c r="G73" s="28">
        <f t="shared" si="3"/>
        <v>43</v>
      </c>
      <c r="H73" s="23" t="s">
        <v>0</v>
      </c>
      <c r="I73" s="24" t="s">
        <v>104</v>
      </c>
    </row>
    <row r="74" spans="1:12" ht="30" x14ac:dyDescent="0.35">
      <c r="A74" s="18">
        <v>71</v>
      </c>
      <c r="B74" s="26" t="s">
        <v>90</v>
      </c>
      <c r="C74" s="27" t="str">
        <f t="shared" si="2"/>
        <v>Not included</v>
      </c>
      <c r="D74" s="18"/>
      <c r="E74" s="19"/>
      <c r="G74" s="28">
        <f t="shared" si="3"/>
        <v>44</v>
      </c>
      <c r="H74" s="23" t="s">
        <v>0</v>
      </c>
      <c r="I74" s="22" t="s">
        <v>99</v>
      </c>
    </row>
    <row r="75" spans="1:12" ht="20" x14ac:dyDescent="0.35">
      <c r="A75" s="18">
        <v>72</v>
      </c>
      <c r="B75" s="26" t="s">
        <v>91</v>
      </c>
      <c r="C75" s="27" t="str">
        <f t="shared" si="2"/>
        <v>Not included</v>
      </c>
      <c r="D75" s="18"/>
      <c r="E75" s="19"/>
      <c r="G75" s="28">
        <f t="shared" si="3"/>
        <v>45</v>
      </c>
      <c r="H75" s="23" t="s">
        <v>2</v>
      </c>
      <c r="I75" s="24" t="s">
        <v>103</v>
      </c>
    </row>
    <row r="76" spans="1:12" x14ac:dyDescent="0.35">
      <c r="A76" s="18">
        <v>73</v>
      </c>
      <c r="B76" s="26" t="s">
        <v>133</v>
      </c>
      <c r="C76" s="27" t="str">
        <f t="shared" si="2"/>
        <v>Not included</v>
      </c>
      <c r="D76" s="18"/>
      <c r="E76" s="19"/>
      <c r="G76" s="28" t="str">
        <f t="shared" si="3"/>
        <v>Not include</v>
      </c>
      <c r="H76" s="23" t="s">
        <v>3</v>
      </c>
      <c r="I76" s="22" t="s">
        <v>249</v>
      </c>
    </row>
    <row r="77" spans="1:12" ht="30" x14ac:dyDescent="0.35">
      <c r="A77" s="18">
        <v>74</v>
      </c>
      <c r="B77" s="26" t="s">
        <v>92</v>
      </c>
      <c r="C77" s="27" t="str">
        <f t="shared" si="2"/>
        <v>Not included</v>
      </c>
      <c r="D77" s="18"/>
      <c r="E77" s="19"/>
      <c r="G77" s="28">
        <f t="shared" si="3"/>
        <v>46</v>
      </c>
      <c r="H77" s="23" t="s">
        <v>0</v>
      </c>
      <c r="I77" s="24" t="s">
        <v>102</v>
      </c>
    </row>
    <row r="78" spans="1:12" x14ac:dyDescent="0.35">
      <c r="A78" s="18">
        <v>75</v>
      </c>
      <c r="B78" s="26" t="s">
        <v>134</v>
      </c>
      <c r="C78" s="27" t="str">
        <f t="shared" si="2"/>
        <v>Not included</v>
      </c>
      <c r="D78" s="18"/>
      <c r="E78" s="19"/>
      <c r="G78" s="28" t="str">
        <f t="shared" si="3"/>
        <v>Not include</v>
      </c>
      <c r="H78" s="23" t="s">
        <v>2</v>
      </c>
      <c r="I78" s="24" t="s">
        <v>104</v>
      </c>
    </row>
    <row r="79" spans="1:12" x14ac:dyDescent="0.35">
      <c r="A79" s="18">
        <v>76</v>
      </c>
      <c r="B79" s="26" t="s">
        <v>93</v>
      </c>
      <c r="C79" s="27" t="str">
        <f t="shared" si="2"/>
        <v>Not included</v>
      </c>
      <c r="D79" s="18"/>
      <c r="E79" s="19"/>
      <c r="G79" s="28">
        <f t="shared" si="3"/>
        <v>47</v>
      </c>
      <c r="H79" s="23" t="s">
        <v>3</v>
      </c>
      <c r="I79" s="24" t="s">
        <v>103</v>
      </c>
    </row>
    <row r="80" spans="1:12" ht="20" x14ac:dyDescent="0.35">
      <c r="A80" s="18">
        <v>77</v>
      </c>
      <c r="B80" s="26" t="s">
        <v>135</v>
      </c>
      <c r="C80" s="27" t="str">
        <f t="shared" si="2"/>
        <v>Not included</v>
      </c>
      <c r="D80" s="18"/>
      <c r="E80" s="19"/>
      <c r="G80" s="28" t="str">
        <f t="shared" si="3"/>
        <v>Not include</v>
      </c>
      <c r="H80" s="23" t="s">
        <v>2</v>
      </c>
      <c r="I80" s="22" t="s">
        <v>101</v>
      </c>
    </row>
    <row r="81" spans="1:9" ht="20" x14ac:dyDescent="0.35">
      <c r="A81" s="18">
        <v>78</v>
      </c>
      <c r="B81" s="26" t="s">
        <v>94</v>
      </c>
      <c r="C81" s="27" t="str">
        <f t="shared" si="2"/>
        <v>Not included</v>
      </c>
      <c r="D81" s="18"/>
      <c r="E81" s="19"/>
      <c r="G81" s="28">
        <f t="shared" si="3"/>
        <v>48</v>
      </c>
      <c r="H81" s="23" t="s">
        <v>3</v>
      </c>
      <c r="I81" s="24" t="s">
        <v>102</v>
      </c>
    </row>
    <row r="82" spans="1:9" x14ac:dyDescent="0.35">
      <c r="A82" s="18">
        <v>79</v>
      </c>
      <c r="B82" s="26" t="s">
        <v>95</v>
      </c>
      <c r="C82" s="27" t="str">
        <f t="shared" si="2"/>
        <v>Not included</v>
      </c>
      <c r="D82" s="18"/>
      <c r="E82" s="19"/>
      <c r="G82" s="28">
        <f t="shared" si="3"/>
        <v>49</v>
      </c>
      <c r="H82" s="23" t="s">
        <v>1</v>
      </c>
      <c r="I82" s="24" t="s">
        <v>104</v>
      </c>
    </row>
    <row r="83" spans="1:9" ht="40" x14ac:dyDescent="0.35">
      <c r="A83" s="18">
        <v>80</v>
      </c>
      <c r="B83" s="26" t="s">
        <v>96</v>
      </c>
      <c r="C83" s="27" t="str">
        <f t="shared" si="2"/>
        <v>Not included</v>
      </c>
      <c r="D83" s="18"/>
      <c r="E83" s="19"/>
      <c r="G83" s="28">
        <f t="shared" si="3"/>
        <v>50</v>
      </c>
      <c r="H83" s="23" t="s">
        <v>0</v>
      </c>
      <c r="I83" s="22" t="s">
        <v>249</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A42" sqref="A42:XFD1048576"/>
    </sheetView>
  </sheetViews>
  <sheetFormatPr baseColWidth="10" defaultRowHeight="14.5" x14ac:dyDescent="0.35"/>
  <cols>
    <col min="1" max="1" width="8.984375E-2" customWidth="1"/>
    <col min="2" max="2" width="3.54296875" customWidth="1"/>
    <col min="3" max="3" width="12.36328125" customWidth="1"/>
    <col min="4" max="4" width="7.453125" customWidth="1"/>
    <col min="5" max="5" width="10.54296875" customWidth="1"/>
    <col min="6" max="6" width="10.453125" customWidth="1"/>
    <col min="7" max="7" width="10.90625" customWidth="1"/>
    <col min="8" max="8" width="4.453125" customWidth="1"/>
    <col min="9" max="9" width="10.90625" customWidth="1"/>
    <col min="10" max="10" width="4.453125" customWidth="1"/>
    <col min="11" max="11" width="10.90625" customWidth="1"/>
    <col min="12" max="12" width="7.1796875" customWidth="1"/>
    <col min="13" max="13" width="0.36328125" customWidth="1"/>
  </cols>
  <sheetData>
    <row r="1" spans="2:13" ht="1.25" customHeight="1" thickBot="1" x14ac:dyDescent="0.4"/>
    <row r="2" spans="2:13" ht="15.5" x14ac:dyDescent="0.35">
      <c r="B2" s="125" t="s">
        <v>205</v>
      </c>
      <c r="C2" s="126"/>
      <c r="D2" s="126"/>
      <c r="E2" s="126"/>
      <c r="F2" s="126"/>
      <c r="G2" s="126"/>
      <c r="H2" s="126"/>
      <c r="I2" s="126"/>
      <c r="J2" s="126"/>
      <c r="K2" s="126"/>
      <c r="L2" s="127"/>
      <c r="M2" s="47"/>
    </row>
    <row r="3" spans="2:13" x14ac:dyDescent="0.35">
      <c r="B3" s="4"/>
      <c r="C3" s="1"/>
      <c r="D3" s="1"/>
      <c r="E3" s="1"/>
      <c r="F3" s="1"/>
      <c r="G3" s="1"/>
      <c r="H3" s="1"/>
      <c r="I3" s="1"/>
      <c r="J3" s="1"/>
      <c r="K3" s="1"/>
      <c r="L3" s="5"/>
      <c r="M3" s="1"/>
    </row>
    <row r="4" spans="2:13" ht="14.4" customHeight="1" x14ac:dyDescent="0.35">
      <c r="B4" s="128" t="s">
        <v>35</v>
      </c>
      <c r="C4" s="129"/>
      <c r="D4" s="129"/>
      <c r="E4" s="129"/>
      <c r="F4" s="129"/>
      <c r="G4" s="48" t="s">
        <v>206</v>
      </c>
      <c r="H4" s="49"/>
      <c r="I4" s="48" t="s">
        <v>207</v>
      </c>
      <c r="J4" s="49"/>
      <c r="K4" s="48" t="s">
        <v>208</v>
      </c>
      <c r="L4" s="50"/>
      <c r="M4" s="47"/>
    </row>
    <row r="5" spans="2:13" ht="17.399999999999999" customHeight="1" x14ac:dyDescent="0.35">
      <c r="B5" s="51" t="s">
        <v>0</v>
      </c>
      <c r="C5" s="113" t="s">
        <v>32</v>
      </c>
      <c r="D5" s="113"/>
      <c r="E5" s="52"/>
      <c r="F5" s="52"/>
      <c r="G5" s="52"/>
      <c r="H5" s="52"/>
      <c r="I5" s="52"/>
      <c r="J5" s="52"/>
      <c r="K5" s="52"/>
      <c r="L5" s="53"/>
      <c r="M5" s="47"/>
    </row>
    <row r="6" spans="2:13" ht="17.399999999999999" customHeight="1" x14ac:dyDescent="0.35">
      <c r="B6" s="51" t="s">
        <v>1</v>
      </c>
      <c r="C6" s="113" t="s">
        <v>31</v>
      </c>
      <c r="D6" s="113"/>
      <c r="E6" s="113"/>
      <c r="F6" s="114"/>
      <c r="G6" s="114"/>
      <c r="H6" s="114"/>
      <c r="I6" s="114"/>
      <c r="J6" s="114"/>
      <c r="K6" s="114"/>
      <c r="L6" s="130"/>
      <c r="M6" s="47"/>
    </row>
    <row r="7" spans="2:13" ht="17.399999999999999" customHeight="1" x14ac:dyDescent="0.35">
      <c r="B7" s="51" t="s">
        <v>2</v>
      </c>
      <c r="C7" s="49" t="s">
        <v>33</v>
      </c>
      <c r="D7" s="123"/>
      <c r="E7" s="114"/>
      <c r="F7" s="114"/>
      <c r="G7" s="114"/>
      <c r="H7" s="54" t="s">
        <v>3</v>
      </c>
      <c r="I7" s="55" t="s">
        <v>34</v>
      </c>
      <c r="J7" s="124"/>
      <c r="K7" s="124"/>
      <c r="L7" s="122"/>
      <c r="M7" s="49"/>
    </row>
    <row r="8" spans="2:13" x14ac:dyDescent="0.35">
      <c r="B8" s="56"/>
      <c r="C8" s="57"/>
      <c r="D8" s="49"/>
      <c r="E8" s="10"/>
      <c r="F8" s="10"/>
      <c r="G8" s="10"/>
      <c r="H8" s="58"/>
      <c r="I8" s="49"/>
      <c r="J8" s="49"/>
      <c r="K8" s="49"/>
      <c r="L8" s="50"/>
      <c r="M8" s="49"/>
    </row>
    <row r="9" spans="2:13" ht="29.4" customHeight="1" x14ac:dyDescent="0.35">
      <c r="B9" s="59">
        <v>1</v>
      </c>
      <c r="C9" s="115" t="s">
        <v>209</v>
      </c>
      <c r="D9" s="115"/>
      <c r="E9" s="115"/>
      <c r="F9" s="115"/>
      <c r="G9" s="115"/>
      <c r="H9" s="115"/>
      <c r="I9" s="115"/>
      <c r="J9" s="115"/>
      <c r="K9" s="115"/>
      <c r="L9" s="116"/>
      <c r="M9" s="47"/>
    </row>
    <row r="10" spans="2:13" ht="36" customHeight="1" x14ac:dyDescent="0.35">
      <c r="B10" s="60"/>
      <c r="C10" s="117"/>
      <c r="D10" s="118"/>
      <c r="E10" s="118"/>
      <c r="F10" s="118"/>
      <c r="G10" s="118"/>
      <c r="H10" s="118"/>
      <c r="I10" s="118"/>
      <c r="J10" s="118"/>
      <c r="K10" s="118"/>
      <c r="L10" s="119"/>
      <c r="M10" s="47"/>
    </row>
    <row r="11" spans="2:13" ht="29.4" customHeight="1" x14ac:dyDescent="0.35">
      <c r="B11" s="59">
        <v>2</v>
      </c>
      <c r="C11" s="115" t="s">
        <v>210</v>
      </c>
      <c r="D11" s="115"/>
      <c r="E11" s="115"/>
      <c r="F11" s="115"/>
      <c r="G11" s="115"/>
      <c r="H11" s="115"/>
      <c r="I11" s="115"/>
      <c r="J11" s="115"/>
      <c r="K11" s="115"/>
      <c r="L11" s="116"/>
      <c r="M11" s="47"/>
    </row>
    <row r="12" spans="2:13" ht="36" customHeight="1" x14ac:dyDescent="0.35">
      <c r="B12" s="60"/>
      <c r="C12" s="117"/>
      <c r="D12" s="118"/>
      <c r="E12" s="118"/>
      <c r="F12" s="118"/>
      <c r="G12" s="118"/>
      <c r="H12" s="118"/>
      <c r="I12" s="118"/>
      <c r="J12" s="118"/>
      <c r="K12" s="118"/>
      <c r="L12" s="119"/>
      <c r="M12" s="47"/>
    </row>
    <row r="13" spans="2:13" ht="29.4" customHeight="1" x14ac:dyDescent="0.35">
      <c r="B13" s="59">
        <v>3</v>
      </c>
      <c r="C13" s="115" t="s">
        <v>211</v>
      </c>
      <c r="D13" s="115"/>
      <c r="E13" s="115"/>
      <c r="F13" s="115"/>
      <c r="G13" s="115"/>
      <c r="H13" s="115"/>
      <c r="I13" s="115"/>
      <c r="J13" s="115"/>
      <c r="K13" s="115"/>
      <c r="L13" s="116"/>
      <c r="M13" s="47"/>
    </row>
    <row r="14" spans="2:13" ht="36" customHeight="1" x14ac:dyDescent="0.35">
      <c r="B14" s="60"/>
      <c r="C14" s="117"/>
      <c r="D14" s="118"/>
      <c r="E14" s="118"/>
      <c r="F14" s="118"/>
      <c r="G14" s="118"/>
      <c r="H14" s="118"/>
      <c r="I14" s="118"/>
      <c r="J14" s="118"/>
      <c r="K14" s="118"/>
      <c r="L14" s="119"/>
      <c r="M14" s="47"/>
    </row>
    <row r="15" spans="2:13" x14ac:dyDescent="0.35">
      <c r="B15" s="59">
        <v>4</v>
      </c>
      <c r="C15" s="115" t="s">
        <v>212</v>
      </c>
      <c r="D15" s="115"/>
      <c r="E15" s="115"/>
      <c r="F15" s="115"/>
      <c r="G15" s="115"/>
      <c r="H15" s="115"/>
      <c r="I15" s="115"/>
      <c r="J15" s="115"/>
      <c r="K15" s="115"/>
      <c r="L15" s="116"/>
      <c r="M15" s="47"/>
    </row>
    <row r="16" spans="2:13" ht="36" customHeight="1" x14ac:dyDescent="0.35">
      <c r="B16" s="60"/>
      <c r="C16" s="117"/>
      <c r="D16" s="118"/>
      <c r="E16" s="118"/>
      <c r="F16" s="118"/>
      <c r="G16" s="118"/>
      <c r="H16" s="118"/>
      <c r="I16" s="118"/>
      <c r="J16" s="118"/>
      <c r="K16" s="118"/>
      <c r="L16" s="119"/>
      <c r="M16" s="47"/>
    </row>
    <row r="17" spans="2:13" x14ac:dyDescent="0.35">
      <c r="B17" s="59">
        <v>5</v>
      </c>
      <c r="C17" s="115" t="s">
        <v>213</v>
      </c>
      <c r="D17" s="115"/>
      <c r="E17" s="115"/>
      <c r="F17" s="115"/>
      <c r="G17" s="115"/>
      <c r="H17" s="115"/>
      <c r="I17" s="115"/>
      <c r="J17" s="115"/>
      <c r="K17" s="115"/>
      <c r="L17" s="116"/>
      <c r="M17" s="47"/>
    </row>
    <row r="18" spans="2:13" ht="36" customHeight="1" x14ac:dyDescent="0.35">
      <c r="B18" s="60"/>
      <c r="C18" s="117"/>
      <c r="D18" s="118"/>
      <c r="E18" s="118"/>
      <c r="F18" s="118"/>
      <c r="G18" s="118"/>
      <c r="H18" s="118"/>
      <c r="I18" s="118"/>
      <c r="J18" s="118"/>
      <c r="K18" s="118"/>
      <c r="L18" s="119"/>
      <c r="M18" s="47"/>
    </row>
    <row r="19" spans="2:13" ht="29.4" customHeight="1" x14ac:dyDescent="0.35">
      <c r="B19" s="59">
        <v>6</v>
      </c>
      <c r="C19" s="115" t="s">
        <v>214</v>
      </c>
      <c r="D19" s="115"/>
      <c r="E19" s="115"/>
      <c r="F19" s="115"/>
      <c r="G19" s="115"/>
      <c r="H19" s="115"/>
      <c r="I19" s="115"/>
      <c r="J19" s="115"/>
      <c r="K19" s="115"/>
      <c r="L19" s="116"/>
      <c r="M19" s="47"/>
    </row>
    <row r="20" spans="2:13" ht="36" customHeight="1" x14ac:dyDescent="0.35">
      <c r="B20" s="60"/>
      <c r="C20" s="117"/>
      <c r="D20" s="118"/>
      <c r="E20" s="118"/>
      <c r="F20" s="118"/>
      <c r="G20" s="118"/>
      <c r="H20" s="118"/>
      <c r="I20" s="118"/>
      <c r="J20" s="118"/>
      <c r="K20" s="118"/>
      <c r="L20" s="119"/>
      <c r="M20" s="47"/>
    </row>
    <row r="21" spans="2:13" ht="43.75" customHeight="1" x14ac:dyDescent="0.35">
      <c r="B21" s="59">
        <v>7</v>
      </c>
      <c r="C21" s="115" t="s">
        <v>215</v>
      </c>
      <c r="D21" s="115"/>
      <c r="E21" s="115"/>
      <c r="F21" s="115"/>
      <c r="G21" s="115"/>
      <c r="H21" s="115"/>
      <c r="I21" s="115"/>
      <c r="J21" s="115"/>
      <c r="K21" s="115"/>
      <c r="L21" s="116"/>
      <c r="M21" s="47"/>
    </row>
    <row r="22" spans="2:13" ht="36" customHeight="1" x14ac:dyDescent="0.35">
      <c r="B22" s="60"/>
      <c r="C22" s="117"/>
      <c r="D22" s="118"/>
      <c r="E22" s="118"/>
      <c r="F22" s="118"/>
      <c r="G22" s="118"/>
      <c r="H22" s="118"/>
      <c r="I22" s="118"/>
      <c r="J22" s="118"/>
      <c r="K22" s="118"/>
      <c r="L22" s="119"/>
      <c r="M22" s="47"/>
    </row>
    <row r="23" spans="2:13" ht="29.4" customHeight="1" x14ac:dyDescent="0.35">
      <c r="B23" s="61">
        <v>8</v>
      </c>
      <c r="C23" s="115" t="s">
        <v>216</v>
      </c>
      <c r="D23" s="115"/>
      <c r="E23" s="115"/>
      <c r="F23" s="115"/>
      <c r="G23" s="115"/>
      <c r="H23" s="115"/>
      <c r="I23" s="115"/>
      <c r="J23" s="115"/>
      <c r="K23" s="115"/>
      <c r="L23" s="116"/>
      <c r="M23" s="47"/>
    </row>
    <row r="24" spans="2:13" ht="36" customHeight="1" x14ac:dyDescent="0.35">
      <c r="B24" s="60"/>
      <c r="C24" s="117"/>
      <c r="D24" s="118"/>
      <c r="E24" s="118"/>
      <c r="F24" s="118"/>
      <c r="G24" s="118"/>
      <c r="H24" s="118"/>
      <c r="I24" s="118"/>
      <c r="J24" s="118"/>
      <c r="K24" s="118"/>
      <c r="L24" s="119"/>
      <c r="M24" s="47"/>
    </row>
    <row r="25" spans="2:13" ht="43.75" customHeight="1" x14ac:dyDescent="0.35">
      <c r="B25" s="59">
        <v>9</v>
      </c>
      <c r="C25" s="115" t="s">
        <v>217</v>
      </c>
      <c r="D25" s="115"/>
      <c r="E25" s="115"/>
      <c r="F25" s="115"/>
      <c r="G25" s="115"/>
      <c r="H25" s="115"/>
      <c r="I25" s="115"/>
      <c r="J25" s="115"/>
      <c r="K25" s="115"/>
      <c r="L25" s="116"/>
      <c r="M25" s="47"/>
    </row>
    <row r="26" spans="2:13" ht="36" customHeight="1" x14ac:dyDescent="0.35">
      <c r="B26" s="60"/>
      <c r="C26" s="117"/>
      <c r="D26" s="118"/>
      <c r="E26" s="118"/>
      <c r="F26" s="118"/>
      <c r="G26" s="118"/>
      <c r="H26" s="118"/>
      <c r="I26" s="118"/>
      <c r="J26" s="118"/>
      <c r="K26" s="118"/>
      <c r="L26" s="119"/>
      <c r="M26" s="47"/>
    </row>
    <row r="27" spans="2:13" ht="29.4" customHeight="1" x14ac:dyDescent="0.35">
      <c r="B27" s="59">
        <v>10</v>
      </c>
      <c r="C27" s="115" t="s">
        <v>218</v>
      </c>
      <c r="D27" s="115"/>
      <c r="E27" s="115"/>
      <c r="F27" s="115"/>
      <c r="G27" s="115"/>
      <c r="H27" s="115"/>
      <c r="I27" s="115"/>
      <c r="J27" s="115"/>
      <c r="K27" s="115"/>
      <c r="L27" s="116"/>
      <c r="M27" s="47"/>
    </row>
    <row r="28" spans="2:13" ht="36" customHeight="1" x14ac:dyDescent="0.35">
      <c r="B28" s="60"/>
      <c r="C28" s="117"/>
      <c r="D28" s="118"/>
      <c r="E28" s="118"/>
      <c r="F28" s="118"/>
      <c r="G28" s="118"/>
      <c r="H28" s="118"/>
      <c r="I28" s="118"/>
      <c r="J28" s="118"/>
      <c r="K28" s="118"/>
      <c r="L28" s="119"/>
      <c r="M28" s="47"/>
    </row>
    <row r="29" spans="2:13" ht="29.4" customHeight="1" x14ac:dyDescent="0.35">
      <c r="B29" s="59">
        <v>11</v>
      </c>
      <c r="C29" s="115" t="s">
        <v>219</v>
      </c>
      <c r="D29" s="115"/>
      <c r="E29" s="115"/>
      <c r="F29" s="115"/>
      <c r="G29" s="115"/>
      <c r="H29" s="115"/>
      <c r="I29" s="115"/>
      <c r="J29" s="115"/>
      <c r="K29" s="115"/>
      <c r="L29" s="116"/>
      <c r="M29" s="47"/>
    </row>
    <row r="30" spans="2:13" ht="36" customHeight="1" x14ac:dyDescent="0.35">
      <c r="B30" s="60"/>
      <c r="C30" s="117"/>
      <c r="D30" s="118"/>
      <c r="E30" s="118"/>
      <c r="F30" s="118"/>
      <c r="G30" s="118"/>
      <c r="H30" s="118"/>
      <c r="I30" s="118"/>
      <c r="J30" s="118"/>
      <c r="K30" s="118"/>
      <c r="L30" s="119"/>
      <c r="M30" s="47"/>
    </row>
    <row r="31" spans="2:13" x14ac:dyDescent="0.35">
      <c r="B31" s="59">
        <v>12</v>
      </c>
      <c r="C31" s="115" t="s">
        <v>220</v>
      </c>
      <c r="D31" s="115"/>
      <c r="E31" s="115"/>
      <c r="F31" s="115"/>
      <c r="G31" s="115"/>
      <c r="H31" s="115"/>
      <c r="I31" s="115"/>
      <c r="J31" s="115"/>
      <c r="K31" s="115"/>
      <c r="L31" s="116"/>
      <c r="M31" s="47"/>
    </row>
    <row r="32" spans="2:13" ht="36" customHeight="1" x14ac:dyDescent="0.35">
      <c r="B32" s="60"/>
      <c r="C32" s="117"/>
      <c r="D32" s="118"/>
      <c r="E32" s="118"/>
      <c r="F32" s="118"/>
      <c r="G32" s="118"/>
      <c r="H32" s="118"/>
      <c r="I32" s="118"/>
      <c r="J32" s="118"/>
      <c r="K32" s="118"/>
      <c r="L32" s="119"/>
      <c r="M32" s="47"/>
    </row>
    <row r="33" spans="2:13" ht="43.25" customHeight="1" x14ac:dyDescent="0.35">
      <c r="B33" s="59">
        <v>13</v>
      </c>
      <c r="C33" s="115" t="s">
        <v>221</v>
      </c>
      <c r="D33" s="115"/>
      <c r="E33" s="115"/>
      <c r="F33" s="115"/>
      <c r="G33" s="115"/>
      <c r="H33" s="115"/>
      <c r="I33" s="115"/>
      <c r="J33" s="115"/>
      <c r="K33" s="115"/>
      <c r="L33" s="116"/>
      <c r="M33" s="47"/>
    </row>
    <row r="34" spans="2:13" ht="36" customHeight="1" x14ac:dyDescent="0.35">
      <c r="B34" s="60"/>
      <c r="C34" s="117"/>
      <c r="D34" s="118"/>
      <c r="E34" s="118"/>
      <c r="F34" s="118"/>
      <c r="G34" s="118"/>
      <c r="H34" s="118"/>
      <c r="I34" s="118"/>
      <c r="J34" s="118"/>
      <c r="K34" s="118"/>
      <c r="L34" s="119"/>
      <c r="M34" s="47"/>
    </row>
    <row r="35" spans="2:13" ht="43.75" customHeight="1" x14ac:dyDescent="0.35">
      <c r="B35" s="59">
        <v>14</v>
      </c>
      <c r="C35" s="115" t="s">
        <v>222</v>
      </c>
      <c r="D35" s="115"/>
      <c r="E35" s="115"/>
      <c r="F35" s="115"/>
      <c r="G35" s="115"/>
      <c r="H35" s="115"/>
      <c r="I35" s="115"/>
      <c r="J35" s="115"/>
      <c r="K35" s="115"/>
      <c r="L35" s="116"/>
      <c r="M35" s="47"/>
    </row>
    <row r="36" spans="2:13" ht="36" customHeight="1" x14ac:dyDescent="0.35">
      <c r="B36" s="60"/>
      <c r="C36" s="117"/>
      <c r="D36" s="118"/>
      <c r="E36" s="118"/>
      <c r="F36" s="118"/>
      <c r="G36" s="118"/>
      <c r="H36" s="118"/>
      <c r="I36" s="118"/>
      <c r="J36" s="118"/>
      <c r="K36" s="118"/>
      <c r="L36" s="119"/>
      <c r="M36" s="47"/>
    </row>
    <row r="37" spans="2:13" ht="43.75" customHeight="1" x14ac:dyDescent="0.35">
      <c r="B37" s="59">
        <v>15</v>
      </c>
      <c r="C37" s="115" t="s">
        <v>223</v>
      </c>
      <c r="D37" s="115"/>
      <c r="E37" s="115"/>
      <c r="F37" s="115"/>
      <c r="G37" s="115"/>
      <c r="H37" s="115"/>
      <c r="I37" s="115"/>
      <c r="J37" s="115"/>
      <c r="K37" s="115"/>
      <c r="L37" s="116"/>
      <c r="M37" s="47"/>
    </row>
    <row r="38" spans="2:13" ht="36" customHeight="1" x14ac:dyDescent="0.35">
      <c r="B38" s="62"/>
      <c r="C38" s="120"/>
      <c r="D38" s="121"/>
      <c r="E38" s="121"/>
      <c r="F38" s="121"/>
      <c r="G38" s="121"/>
      <c r="H38" s="121"/>
      <c r="I38" s="121"/>
      <c r="J38" s="121"/>
      <c r="K38" s="121"/>
      <c r="L38" s="122"/>
      <c r="M38" s="47"/>
    </row>
    <row r="39" spans="2:13" ht="8.4" customHeight="1" x14ac:dyDescent="0.35"/>
    <row r="40" spans="2:13" x14ac:dyDescent="0.35">
      <c r="B40" s="63" t="s">
        <v>30</v>
      </c>
      <c r="C40" s="113" t="s">
        <v>224</v>
      </c>
      <c r="D40" s="113"/>
      <c r="E40" s="113"/>
      <c r="F40" s="114"/>
      <c r="G40" s="114"/>
      <c r="H40" s="114"/>
      <c r="I40" s="114"/>
      <c r="J40" s="114"/>
      <c r="K40" s="114"/>
      <c r="L40" s="114"/>
    </row>
    <row r="41" spans="2:13" ht="0.65" customHeight="1" x14ac:dyDescent="0.35"/>
  </sheetData>
  <mergeCells count="39">
    <mergeCell ref="D7:G7"/>
    <mergeCell ref="J7:L7"/>
    <mergeCell ref="B2:L2"/>
    <mergeCell ref="B4:F4"/>
    <mergeCell ref="C5:D5"/>
    <mergeCell ref="C6:E6"/>
    <mergeCell ref="F6:L6"/>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0.94488188976377963" bottom="0.94488188976377963" header="0.31496062992125984" footer="0.31496062992125984"/>
  <pageSetup scale="97" orientation="portrait" r:id="rId1"/>
  <rowBreaks count="1" manualBreakCount="1">
    <brk id="24"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18F4B-D2AE-448D-ADDD-60B20A63D130}">
  <dimension ref="B2:Q70"/>
  <sheetViews>
    <sheetView showGridLines="0" tabSelected="1" topLeftCell="A52" zoomScaleNormal="100" zoomScaleSheetLayoutView="100" workbookViewId="0">
      <selection activeCell="H60" sqref="H60:J60"/>
    </sheetView>
  </sheetViews>
  <sheetFormatPr baseColWidth="10" defaultColWidth="11.54296875" defaultRowHeight="13" x14ac:dyDescent="0.35"/>
  <cols>
    <col min="1" max="1" width="2.36328125" style="77" customWidth="1"/>
    <col min="2" max="2" width="26.81640625" style="77" customWidth="1"/>
    <col min="3" max="8" width="10.54296875" style="77" customWidth="1"/>
    <col min="9" max="11" width="15.54296875" style="77" customWidth="1"/>
    <col min="12" max="28" width="14.36328125" style="77" customWidth="1"/>
    <col min="29" max="16384" width="11.54296875" style="77"/>
  </cols>
  <sheetData>
    <row r="2" spans="2:11" x14ac:dyDescent="0.35">
      <c r="B2" s="131" t="s">
        <v>258</v>
      </c>
      <c r="C2" s="131"/>
      <c r="D2" s="131"/>
      <c r="E2" s="131"/>
      <c r="F2" s="131"/>
      <c r="G2" s="131"/>
      <c r="H2" s="131"/>
      <c r="I2" s="131"/>
      <c r="J2" s="131"/>
      <c r="K2" s="131"/>
    </row>
    <row r="3" spans="2:11" s="78" customFormat="1" x14ac:dyDescent="0.3"/>
    <row r="4" spans="2:11" ht="28.75" customHeight="1" x14ac:dyDescent="0.35">
      <c r="B4" s="136" t="s">
        <v>254</v>
      </c>
      <c r="C4" s="136"/>
      <c r="D4" s="136"/>
      <c r="E4" s="136"/>
      <c r="F4" s="136"/>
      <c r="G4" s="136"/>
      <c r="H4" s="136"/>
      <c r="I4" s="136"/>
      <c r="J4" s="137"/>
      <c r="K4" s="79"/>
    </row>
    <row r="5" spans="2:11" ht="13.75" customHeight="1" x14ac:dyDescent="0.35">
      <c r="B5" s="140" t="s">
        <v>260</v>
      </c>
      <c r="C5" s="141"/>
      <c r="D5" s="141"/>
      <c r="E5" s="141"/>
      <c r="F5" s="141"/>
      <c r="G5" s="141"/>
      <c r="H5" s="141"/>
      <c r="I5" s="141"/>
      <c r="J5" s="141"/>
      <c r="K5" s="142"/>
    </row>
    <row r="6" spans="2:11" ht="14.4" customHeight="1" x14ac:dyDescent="0.35">
      <c r="B6" s="143"/>
      <c r="C6" s="144"/>
      <c r="D6" s="144"/>
      <c r="E6" s="144"/>
      <c r="F6" s="144"/>
      <c r="G6" s="144"/>
      <c r="H6" s="144"/>
      <c r="I6" s="144"/>
      <c r="J6" s="144"/>
      <c r="K6" s="145"/>
    </row>
    <row r="7" spans="2:11" ht="14.4" customHeight="1" x14ac:dyDescent="0.35">
      <c r="B7" s="143"/>
      <c r="C7" s="144"/>
      <c r="D7" s="144"/>
      <c r="E7" s="144"/>
      <c r="F7" s="144"/>
      <c r="G7" s="144"/>
      <c r="H7" s="144"/>
      <c r="I7" s="144"/>
      <c r="J7" s="144"/>
      <c r="K7" s="145"/>
    </row>
    <row r="8" spans="2:11" ht="14.4" customHeight="1" x14ac:dyDescent="0.35">
      <c r="B8" s="143"/>
      <c r="C8" s="144"/>
      <c r="D8" s="144"/>
      <c r="E8" s="144"/>
      <c r="F8" s="144"/>
      <c r="G8" s="144"/>
      <c r="H8" s="144"/>
      <c r="I8" s="144"/>
      <c r="J8" s="144"/>
      <c r="K8" s="145"/>
    </row>
    <row r="9" spans="2:11" ht="14.4" customHeight="1" x14ac:dyDescent="0.35">
      <c r="B9" s="143"/>
      <c r="C9" s="144"/>
      <c r="D9" s="144"/>
      <c r="E9" s="144"/>
      <c r="F9" s="144"/>
      <c r="G9" s="144"/>
      <c r="H9" s="144"/>
      <c r="I9" s="144"/>
      <c r="J9" s="144"/>
      <c r="K9" s="145"/>
    </row>
    <row r="10" spans="2:11" ht="14.4" customHeight="1" x14ac:dyDescent="0.35">
      <c r="B10" s="143"/>
      <c r="C10" s="144"/>
      <c r="D10" s="144"/>
      <c r="E10" s="144"/>
      <c r="F10" s="144"/>
      <c r="G10" s="144"/>
      <c r="H10" s="144"/>
      <c r="I10" s="144"/>
      <c r="J10" s="144"/>
      <c r="K10" s="145"/>
    </row>
    <row r="11" spans="2:11" ht="14.4" customHeight="1" x14ac:dyDescent="0.35">
      <c r="B11" s="143"/>
      <c r="C11" s="144"/>
      <c r="D11" s="144"/>
      <c r="E11" s="144"/>
      <c r="F11" s="144"/>
      <c r="G11" s="144"/>
      <c r="H11" s="144"/>
      <c r="I11" s="144"/>
      <c r="J11" s="144"/>
      <c r="K11" s="145"/>
    </row>
    <row r="12" spans="2:11" ht="14.4" customHeight="1" x14ac:dyDescent="0.35">
      <c r="B12" s="143"/>
      <c r="C12" s="144"/>
      <c r="D12" s="144"/>
      <c r="E12" s="144"/>
      <c r="F12" s="144"/>
      <c r="G12" s="144"/>
      <c r="H12" s="144"/>
      <c r="I12" s="144"/>
      <c r="J12" s="144"/>
      <c r="K12" s="145"/>
    </row>
    <row r="13" spans="2:11" ht="14.4" customHeight="1" x14ac:dyDescent="0.35">
      <c r="B13" s="143"/>
      <c r="C13" s="144"/>
      <c r="D13" s="144"/>
      <c r="E13" s="144"/>
      <c r="F13" s="144"/>
      <c r="G13" s="144"/>
      <c r="H13" s="144"/>
      <c r="I13" s="144"/>
      <c r="J13" s="144"/>
      <c r="K13" s="145"/>
    </row>
    <row r="14" spans="2:11" ht="14.4" customHeight="1" x14ac:dyDescent="0.35">
      <c r="B14" s="143"/>
      <c r="C14" s="144"/>
      <c r="D14" s="144"/>
      <c r="E14" s="144"/>
      <c r="F14" s="144"/>
      <c r="G14" s="144"/>
      <c r="H14" s="144"/>
      <c r="I14" s="144"/>
      <c r="J14" s="144"/>
      <c r="K14" s="145"/>
    </row>
    <row r="15" spans="2:11" ht="14.4" customHeight="1" x14ac:dyDescent="0.35">
      <c r="B15" s="143"/>
      <c r="C15" s="144"/>
      <c r="D15" s="144"/>
      <c r="E15" s="144"/>
      <c r="F15" s="144"/>
      <c r="G15" s="144"/>
      <c r="H15" s="144"/>
      <c r="I15" s="144"/>
      <c r="J15" s="144"/>
      <c r="K15" s="145"/>
    </row>
    <row r="16" spans="2:11" ht="14.4" customHeight="1" x14ac:dyDescent="0.35">
      <c r="B16" s="143"/>
      <c r="C16" s="144"/>
      <c r="D16" s="144"/>
      <c r="E16" s="144"/>
      <c r="F16" s="144"/>
      <c r="G16" s="144"/>
      <c r="H16" s="144"/>
      <c r="I16" s="144"/>
      <c r="J16" s="144"/>
      <c r="K16" s="145"/>
    </row>
    <row r="17" spans="2:17" ht="15" customHeight="1" x14ac:dyDescent="0.35">
      <c r="B17" s="143"/>
      <c r="C17" s="144"/>
      <c r="D17" s="144"/>
      <c r="E17" s="144"/>
      <c r="F17" s="144"/>
      <c r="G17" s="144"/>
      <c r="H17" s="144"/>
      <c r="I17" s="144"/>
      <c r="J17" s="144"/>
      <c r="K17" s="145"/>
    </row>
    <row r="18" spans="2:17" s="78" customFormat="1" ht="15" customHeight="1" x14ac:dyDescent="0.3">
      <c r="B18" s="146"/>
      <c r="C18" s="137"/>
      <c r="D18" s="137"/>
      <c r="E18" s="137"/>
      <c r="F18" s="137"/>
      <c r="G18" s="137"/>
      <c r="H18" s="137"/>
      <c r="I18" s="137"/>
      <c r="J18" s="137"/>
      <c r="K18" s="147"/>
    </row>
    <row r="19" spans="2:17" s="78" customFormat="1" ht="15" customHeight="1" thickBot="1" x14ac:dyDescent="0.35"/>
    <row r="20" spans="2:17" ht="27" customHeight="1" x14ac:dyDescent="0.35">
      <c r="B20" s="106" t="s">
        <v>252</v>
      </c>
      <c r="C20" s="104" t="s">
        <v>250</v>
      </c>
      <c r="D20" s="100" t="s">
        <v>262</v>
      </c>
      <c r="E20" s="100" t="s">
        <v>263</v>
      </c>
      <c r="F20" s="100" t="s">
        <v>264</v>
      </c>
      <c r="G20" s="100" t="s">
        <v>265</v>
      </c>
      <c r="H20" s="103" t="s">
        <v>266</v>
      </c>
    </row>
    <row r="21" spans="2:17" x14ac:dyDescent="0.35">
      <c r="B21" s="83" t="s">
        <v>101</v>
      </c>
      <c r="C21" s="84">
        <f>VLOOKUP(B21,'Ajuste Nivel 1'!$K$5:$L$13,2,FALSE)*10</f>
        <v>50</v>
      </c>
      <c r="D21" s="85">
        <f>'Nivel 1'!H62</f>
        <v>10</v>
      </c>
      <c r="E21" s="85">
        <f>'Nivel 1 (2)'!H62</f>
        <v>30</v>
      </c>
      <c r="F21" s="85">
        <f>'Nivel 1 (3)'!H62</f>
        <v>20</v>
      </c>
      <c r="G21" s="85">
        <f>'Nivel 1 (4)'!H62</f>
        <v>10</v>
      </c>
      <c r="H21" s="86">
        <f>'Nivel 1 (5)'!H62</f>
        <v>20</v>
      </c>
      <c r="L21" s="80"/>
      <c r="O21" s="81"/>
      <c r="P21" s="82"/>
      <c r="Q21" s="81"/>
    </row>
    <row r="22" spans="2:17" x14ac:dyDescent="0.35">
      <c r="B22" s="83" t="s">
        <v>102</v>
      </c>
      <c r="C22" s="84">
        <f>VLOOKUP(B22,'Ajuste Nivel 1'!$K$5:$L$13,2,FALSE)*10</f>
        <v>60</v>
      </c>
      <c r="D22" s="85">
        <f>'Nivel 1'!H63</f>
        <v>30</v>
      </c>
      <c r="E22" s="85">
        <f>'Nivel 1 (2)'!H63</f>
        <v>30</v>
      </c>
      <c r="F22" s="85">
        <f>'Nivel 1 (3)'!H63</f>
        <v>40</v>
      </c>
      <c r="G22" s="85">
        <f>'Nivel 1 (4)'!H63</f>
        <v>30</v>
      </c>
      <c r="H22" s="86">
        <f>'Nivel 1 (5)'!H63</f>
        <v>40</v>
      </c>
      <c r="L22" s="80"/>
      <c r="O22" s="81"/>
      <c r="P22" s="82"/>
      <c r="Q22" s="81"/>
    </row>
    <row r="23" spans="2:17" x14ac:dyDescent="0.35">
      <c r="B23" s="83" t="s">
        <v>104</v>
      </c>
      <c r="C23" s="84">
        <f>VLOOKUP(B23,'Ajuste Nivel 1'!$K$5:$L$13,2,FALSE)*10</f>
        <v>50</v>
      </c>
      <c r="D23" s="85">
        <f>'Nivel 1'!H64</f>
        <v>10</v>
      </c>
      <c r="E23" s="85">
        <f>'Nivel 1 (2)'!H64</f>
        <v>10</v>
      </c>
      <c r="F23" s="85">
        <f>'Nivel 1 (3)'!H64</f>
        <v>10</v>
      </c>
      <c r="G23" s="85">
        <f>'Nivel 1 (4)'!H64</f>
        <v>10</v>
      </c>
      <c r="H23" s="86">
        <f>'Nivel 1 (5)'!H64</f>
        <v>20</v>
      </c>
      <c r="L23" s="80"/>
      <c r="O23" s="81"/>
      <c r="P23" s="82"/>
      <c r="Q23" s="81"/>
    </row>
    <row r="24" spans="2:17" x14ac:dyDescent="0.35">
      <c r="B24" s="83" t="s">
        <v>249</v>
      </c>
      <c r="C24" s="84">
        <f>VLOOKUP(B24,'Ajuste Nivel 1'!$K$5:$L$13,2,FALSE)*10</f>
        <v>70</v>
      </c>
      <c r="D24" s="85">
        <f>'Nivel 1'!H65</f>
        <v>30</v>
      </c>
      <c r="E24" s="85">
        <f>'Nivel 1 (2)'!H65</f>
        <v>40</v>
      </c>
      <c r="F24" s="85">
        <f>'Nivel 1 (3)'!H65</f>
        <v>40</v>
      </c>
      <c r="G24" s="85">
        <f>'Nivel 1 (4)'!H65</f>
        <v>30</v>
      </c>
      <c r="H24" s="86">
        <f>'Nivel 1 (5)'!H65</f>
        <v>20</v>
      </c>
      <c r="L24" s="80"/>
      <c r="O24" s="81"/>
      <c r="P24" s="82"/>
      <c r="Q24" s="81"/>
    </row>
    <row r="25" spans="2:17" x14ac:dyDescent="0.35">
      <c r="B25" s="83" t="s">
        <v>100</v>
      </c>
      <c r="C25" s="84">
        <f>VLOOKUP(B25,'Ajuste Nivel 1'!$K$5:$L$13,2,FALSE)*10</f>
        <v>70</v>
      </c>
      <c r="D25" s="85">
        <f>'Nivel 1'!H66</f>
        <v>30</v>
      </c>
      <c r="E25" s="85">
        <f>'Nivel 1 (2)'!H66</f>
        <v>20</v>
      </c>
      <c r="F25" s="85">
        <f>'Nivel 1 (3)'!H66</f>
        <v>20</v>
      </c>
      <c r="G25" s="85">
        <f>'Nivel 1 (4)'!H66</f>
        <v>40</v>
      </c>
      <c r="H25" s="86">
        <f>'Nivel 1 (5)'!H66</f>
        <v>40</v>
      </c>
      <c r="L25" s="80"/>
      <c r="M25" s="87"/>
      <c r="N25" s="87"/>
      <c r="O25" s="81"/>
      <c r="P25" s="82"/>
      <c r="Q25" s="81"/>
    </row>
    <row r="26" spans="2:17" x14ac:dyDescent="0.35">
      <c r="B26" s="83" t="s">
        <v>103</v>
      </c>
      <c r="C26" s="84">
        <f>VLOOKUP(B26,'Ajuste Nivel 1'!$K$5:$L$13,2,FALSE)*10</f>
        <v>70</v>
      </c>
      <c r="D26" s="85">
        <f>'Nivel 1'!H67</f>
        <v>10</v>
      </c>
      <c r="E26" s="85">
        <f>'Nivel 1 (2)'!H67</f>
        <v>20</v>
      </c>
      <c r="F26" s="85">
        <f>'Nivel 1 (3)'!H67</f>
        <v>30</v>
      </c>
      <c r="G26" s="85">
        <f>'Nivel 1 (4)'!H67</f>
        <v>30</v>
      </c>
      <c r="H26" s="86">
        <f>'Nivel 1 (5)'!H67</f>
        <v>20</v>
      </c>
      <c r="L26" s="80"/>
      <c r="M26" s="87"/>
      <c r="N26" s="87"/>
      <c r="O26" s="81"/>
      <c r="P26" s="82"/>
      <c r="Q26" s="81"/>
    </row>
    <row r="27" spans="2:17" x14ac:dyDescent="0.35">
      <c r="B27" s="83" t="s">
        <v>98</v>
      </c>
      <c r="C27" s="84">
        <f>VLOOKUP(B27,'Ajuste Nivel 1'!$K$5:$L$13,2,FALSE)*10</f>
        <v>80</v>
      </c>
      <c r="D27" s="85">
        <f>'Nivel 1'!H68</f>
        <v>60</v>
      </c>
      <c r="E27" s="85">
        <f>'Nivel 1 (2)'!H68</f>
        <v>60</v>
      </c>
      <c r="F27" s="85">
        <f>'Nivel 1 (3)'!H68</f>
        <v>40</v>
      </c>
      <c r="G27" s="85">
        <f>'Nivel 1 (4)'!H68</f>
        <v>20</v>
      </c>
      <c r="H27" s="86">
        <f>'Nivel 1 (5)'!H68</f>
        <v>60</v>
      </c>
      <c r="L27" s="80"/>
      <c r="M27" s="87"/>
      <c r="N27" s="87"/>
      <c r="O27" s="81"/>
      <c r="P27" s="82"/>
      <c r="Q27" s="81"/>
    </row>
    <row r="28" spans="2:17" x14ac:dyDescent="0.35">
      <c r="B28" s="83" t="s">
        <v>99</v>
      </c>
      <c r="C28" s="84">
        <f>VLOOKUP(B28,'Ajuste Nivel 1'!$K$5:$L$13,2,FALSE)*10</f>
        <v>50</v>
      </c>
      <c r="D28" s="85">
        <f>'Nivel 1'!H69</f>
        <v>30</v>
      </c>
      <c r="E28" s="85">
        <f>'Nivel 1 (2)'!H69</f>
        <v>20</v>
      </c>
      <c r="F28" s="85">
        <f>'Nivel 1 (3)'!H69</f>
        <v>20</v>
      </c>
      <c r="G28" s="85">
        <f>'Nivel 1 (4)'!H69</f>
        <v>10</v>
      </c>
      <c r="H28" s="86">
        <f>'Nivel 1 (5)'!H69</f>
        <v>10</v>
      </c>
      <c r="L28" s="80"/>
      <c r="M28" s="87"/>
      <c r="N28" s="87"/>
      <c r="O28" s="81"/>
      <c r="P28" s="82"/>
      <c r="Q28" s="81"/>
    </row>
    <row r="29" spans="2:17" ht="15" customHeight="1" thickBot="1" x14ac:dyDescent="0.4">
      <c r="B29" s="107" t="s">
        <v>244</v>
      </c>
      <c r="C29" s="105">
        <f>SUM(C21:C28)</f>
        <v>500</v>
      </c>
      <c r="D29" s="101">
        <f>SUM(D21:D28)</f>
        <v>210</v>
      </c>
      <c r="E29" s="101">
        <f t="shared" ref="E29:H29" si="0">SUM(E21:E28)</f>
        <v>230</v>
      </c>
      <c r="F29" s="101">
        <f t="shared" si="0"/>
        <v>220</v>
      </c>
      <c r="G29" s="101">
        <f t="shared" si="0"/>
        <v>180</v>
      </c>
      <c r="H29" s="102">
        <f t="shared" si="0"/>
        <v>230</v>
      </c>
    </row>
    <row r="30" spans="2:17" ht="15" customHeight="1" thickBot="1" x14ac:dyDescent="0.4">
      <c r="B30" s="88"/>
      <c r="C30" s="88"/>
      <c r="D30" s="89"/>
      <c r="E30" s="89"/>
      <c r="F30" s="89"/>
      <c r="G30" s="89"/>
      <c r="H30" s="89"/>
      <c r="J30" s="90"/>
      <c r="K30" s="90"/>
    </row>
    <row r="31" spans="2:17" ht="25.25" customHeight="1" x14ac:dyDescent="0.35">
      <c r="B31" s="106" t="s">
        <v>252</v>
      </c>
      <c r="C31" s="138" t="s">
        <v>248</v>
      </c>
      <c r="D31" s="139"/>
      <c r="E31" s="139"/>
      <c r="F31" s="100" t="s">
        <v>256</v>
      </c>
      <c r="G31" s="139" t="s">
        <v>253</v>
      </c>
      <c r="H31" s="139"/>
      <c r="I31" s="139"/>
      <c r="J31" s="164"/>
      <c r="K31" s="165"/>
    </row>
    <row r="32" spans="2:17" ht="15" customHeight="1" x14ac:dyDescent="0.35">
      <c r="B32" s="83" t="s">
        <v>101</v>
      </c>
      <c r="C32" s="134">
        <f t="shared" ref="C32:C39" si="1">ROUND(AVERAGE(D21:H21),0)</f>
        <v>18</v>
      </c>
      <c r="D32" s="135"/>
      <c r="E32" s="135"/>
      <c r="F32" s="108">
        <f t="shared" ref="F32:F39" si="2">C32/$C21</f>
        <v>0.36</v>
      </c>
      <c r="G32" s="151" t="str">
        <f>IF(F32&lt;=30%,"Requiere programa de formación riguroso en GP. La organización parece INMADURA",IF(F32&gt;=60%,"Tiene un conocimiento razonable en GP","Hay deficiencias"))</f>
        <v>Hay deficiencias</v>
      </c>
      <c r="H32" s="151"/>
      <c r="I32" s="151"/>
      <c r="J32" s="151"/>
      <c r="K32" s="152"/>
    </row>
    <row r="33" spans="2:11" ht="15" customHeight="1" x14ac:dyDescent="0.35">
      <c r="B33" s="83" t="s">
        <v>102</v>
      </c>
      <c r="C33" s="134">
        <f t="shared" si="1"/>
        <v>34</v>
      </c>
      <c r="D33" s="135"/>
      <c r="E33" s="135"/>
      <c r="F33" s="108">
        <f t="shared" si="2"/>
        <v>0.56666666666666665</v>
      </c>
      <c r="G33" s="151" t="str">
        <f t="shared" ref="G33:G39" si="3">IF(F33&lt;=30%,"Requiere programa de formación riguroso en GP. La organización parece INMADURA",IF(F33&gt;=60%,"Tiene un conocimiento razonable en GP","Hay deficiencias"))</f>
        <v>Hay deficiencias</v>
      </c>
      <c r="H33" s="151"/>
      <c r="I33" s="151"/>
      <c r="J33" s="151"/>
      <c r="K33" s="152"/>
    </row>
    <row r="34" spans="2:11" ht="13.75" customHeight="1" x14ac:dyDescent="0.35">
      <c r="B34" s="83" t="s">
        <v>104</v>
      </c>
      <c r="C34" s="134">
        <f t="shared" si="1"/>
        <v>12</v>
      </c>
      <c r="D34" s="135"/>
      <c r="E34" s="135"/>
      <c r="F34" s="108">
        <f t="shared" si="2"/>
        <v>0.24</v>
      </c>
      <c r="G34" s="151" t="str">
        <f t="shared" si="3"/>
        <v>Requiere programa de formación riguroso en GP. La organización parece INMADURA</v>
      </c>
      <c r="H34" s="151"/>
      <c r="I34" s="151"/>
      <c r="J34" s="151"/>
      <c r="K34" s="152"/>
    </row>
    <row r="35" spans="2:11" ht="15" customHeight="1" x14ac:dyDescent="0.35">
      <c r="B35" s="83" t="s">
        <v>249</v>
      </c>
      <c r="C35" s="134">
        <f t="shared" si="1"/>
        <v>32</v>
      </c>
      <c r="D35" s="135"/>
      <c r="E35" s="135"/>
      <c r="F35" s="108">
        <f t="shared" si="2"/>
        <v>0.45714285714285713</v>
      </c>
      <c r="G35" s="151" t="str">
        <f t="shared" si="3"/>
        <v>Hay deficiencias</v>
      </c>
      <c r="H35" s="151"/>
      <c r="I35" s="151"/>
      <c r="J35" s="151"/>
      <c r="K35" s="152"/>
    </row>
    <row r="36" spans="2:11" ht="15" customHeight="1" x14ac:dyDescent="0.35">
      <c r="B36" s="83" t="s">
        <v>100</v>
      </c>
      <c r="C36" s="134">
        <f t="shared" si="1"/>
        <v>30</v>
      </c>
      <c r="D36" s="135"/>
      <c r="E36" s="135"/>
      <c r="F36" s="108">
        <f t="shared" si="2"/>
        <v>0.42857142857142855</v>
      </c>
      <c r="G36" s="151" t="str">
        <f t="shared" si="3"/>
        <v>Hay deficiencias</v>
      </c>
      <c r="H36" s="151"/>
      <c r="I36" s="151"/>
      <c r="J36" s="151"/>
      <c r="K36" s="152"/>
    </row>
    <row r="37" spans="2:11" ht="15" customHeight="1" x14ac:dyDescent="0.35">
      <c r="B37" s="83" t="s">
        <v>103</v>
      </c>
      <c r="C37" s="134">
        <f t="shared" si="1"/>
        <v>22</v>
      </c>
      <c r="D37" s="135"/>
      <c r="E37" s="135"/>
      <c r="F37" s="108">
        <f t="shared" si="2"/>
        <v>0.31428571428571428</v>
      </c>
      <c r="G37" s="151" t="str">
        <f t="shared" si="3"/>
        <v>Hay deficiencias</v>
      </c>
      <c r="H37" s="151"/>
      <c r="I37" s="151"/>
      <c r="J37" s="151"/>
      <c r="K37" s="152"/>
    </row>
    <row r="38" spans="2:11" ht="15" customHeight="1" x14ac:dyDescent="0.35">
      <c r="B38" s="83" t="s">
        <v>98</v>
      </c>
      <c r="C38" s="134">
        <f t="shared" si="1"/>
        <v>48</v>
      </c>
      <c r="D38" s="135"/>
      <c r="E38" s="135"/>
      <c r="F38" s="108">
        <f t="shared" si="2"/>
        <v>0.6</v>
      </c>
      <c r="G38" s="151" t="str">
        <f t="shared" si="3"/>
        <v>Tiene un conocimiento razonable en GP</v>
      </c>
      <c r="H38" s="151"/>
      <c r="I38" s="151"/>
      <c r="J38" s="151"/>
      <c r="K38" s="152"/>
    </row>
    <row r="39" spans="2:11" ht="15" customHeight="1" x14ac:dyDescent="0.35">
      <c r="B39" s="83" t="s">
        <v>99</v>
      </c>
      <c r="C39" s="134">
        <f t="shared" si="1"/>
        <v>18</v>
      </c>
      <c r="D39" s="135"/>
      <c r="E39" s="135"/>
      <c r="F39" s="108">
        <f t="shared" si="2"/>
        <v>0.36</v>
      </c>
      <c r="G39" s="151" t="str">
        <f t="shared" si="3"/>
        <v>Hay deficiencias</v>
      </c>
      <c r="H39" s="151"/>
      <c r="I39" s="151"/>
      <c r="J39" s="151"/>
      <c r="K39" s="152"/>
    </row>
    <row r="40" spans="2:11" ht="13.5" thickBot="1" x14ac:dyDescent="0.4">
      <c r="B40" s="107" t="s">
        <v>244</v>
      </c>
      <c r="C40" s="132">
        <f>SUM(C32:C39)</f>
        <v>214</v>
      </c>
      <c r="D40" s="133"/>
      <c r="E40" s="133"/>
      <c r="F40" s="133"/>
      <c r="G40" s="153" t="str">
        <f>IF(C40&gt;300,"Org. Parece estar bien posicionada par trabajar Nivel 2","Existen ''nichos'' de gestión de proyectos")</f>
        <v>Existen ''nichos'' de gestión de proyectos</v>
      </c>
      <c r="H40" s="153"/>
      <c r="I40" s="153"/>
      <c r="J40" s="154"/>
      <c r="K40" s="155"/>
    </row>
    <row r="42" spans="2:11" x14ac:dyDescent="0.35">
      <c r="B42" s="91" t="s">
        <v>259</v>
      </c>
    </row>
    <row r="44" spans="2:11" ht="26.4" customHeight="1" x14ac:dyDescent="0.35">
      <c r="B44" s="136" t="s">
        <v>255</v>
      </c>
      <c r="C44" s="136"/>
      <c r="D44" s="136"/>
      <c r="E44" s="136"/>
      <c r="F44" s="136"/>
      <c r="G44" s="136"/>
      <c r="H44" s="136"/>
      <c r="I44" s="136"/>
      <c r="J44" s="137"/>
    </row>
    <row r="45" spans="2:11" ht="13.25" customHeight="1" x14ac:dyDescent="0.35">
      <c r="B45" s="140" t="s">
        <v>261</v>
      </c>
      <c r="C45" s="141"/>
      <c r="D45" s="141"/>
      <c r="E45" s="141"/>
      <c r="F45" s="141"/>
      <c r="G45" s="141"/>
      <c r="H45" s="141"/>
      <c r="I45" s="141"/>
      <c r="J45" s="141"/>
      <c r="K45" s="142"/>
    </row>
    <row r="46" spans="2:11" ht="13.25" customHeight="1" x14ac:dyDescent="0.35">
      <c r="B46" s="143"/>
      <c r="C46" s="144"/>
      <c r="D46" s="144"/>
      <c r="E46" s="144"/>
      <c r="F46" s="144"/>
      <c r="G46" s="144"/>
      <c r="H46" s="144"/>
      <c r="I46" s="144"/>
      <c r="J46" s="144"/>
      <c r="K46" s="145"/>
    </row>
    <row r="47" spans="2:11" ht="13.25" customHeight="1" x14ac:dyDescent="0.35">
      <c r="B47" s="143"/>
      <c r="C47" s="144"/>
      <c r="D47" s="144"/>
      <c r="E47" s="144"/>
      <c r="F47" s="144"/>
      <c r="G47" s="144"/>
      <c r="H47" s="144"/>
      <c r="I47" s="144"/>
      <c r="J47" s="144"/>
      <c r="K47" s="145"/>
    </row>
    <row r="48" spans="2:11" ht="13.25" customHeight="1" x14ac:dyDescent="0.35">
      <c r="B48" s="143"/>
      <c r="C48" s="144"/>
      <c r="D48" s="144"/>
      <c r="E48" s="144"/>
      <c r="F48" s="144"/>
      <c r="G48" s="144"/>
      <c r="H48" s="144"/>
      <c r="I48" s="144"/>
      <c r="J48" s="144"/>
      <c r="K48" s="145"/>
    </row>
    <row r="49" spans="2:11" ht="13.25" customHeight="1" x14ac:dyDescent="0.35">
      <c r="B49" s="143"/>
      <c r="C49" s="144"/>
      <c r="D49" s="144"/>
      <c r="E49" s="144"/>
      <c r="F49" s="144"/>
      <c r="G49" s="144"/>
      <c r="H49" s="144"/>
      <c r="I49" s="144"/>
      <c r="J49" s="144"/>
      <c r="K49" s="145"/>
    </row>
    <row r="50" spans="2:11" ht="13.25" customHeight="1" x14ac:dyDescent="0.35">
      <c r="B50" s="143"/>
      <c r="C50" s="144"/>
      <c r="D50" s="144"/>
      <c r="E50" s="144"/>
      <c r="F50" s="144"/>
      <c r="G50" s="144"/>
      <c r="H50" s="144"/>
      <c r="I50" s="144"/>
      <c r="J50" s="144"/>
      <c r="K50" s="145"/>
    </row>
    <row r="51" spans="2:11" ht="13.25" customHeight="1" x14ac:dyDescent="0.35">
      <c r="B51" s="143"/>
      <c r="C51" s="144"/>
      <c r="D51" s="144"/>
      <c r="E51" s="144"/>
      <c r="F51" s="144"/>
      <c r="G51" s="144"/>
      <c r="H51" s="144"/>
      <c r="I51" s="144"/>
      <c r="J51" s="144"/>
      <c r="K51" s="145"/>
    </row>
    <row r="52" spans="2:11" ht="13.25" customHeight="1" x14ac:dyDescent="0.35">
      <c r="B52" s="143"/>
      <c r="C52" s="144"/>
      <c r="D52" s="144"/>
      <c r="E52" s="144"/>
      <c r="F52" s="144"/>
      <c r="G52" s="144"/>
      <c r="H52" s="144"/>
      <c r="I52" s="144"/>
      <c r="J52" s="144"/>
      <c r="K52" s="145"/>
    </row>
    <row r="53" spans="2:11" ht="13.25" customHeight="1" x14ac:dyDescent="0.35">
      <c r="B53" s="143"/>
      <c r="C53" s="144"/>
      <c r="D53" s="144"/>
      <c r="E53" s="144"/>
      <c r="F53" s="144"/>
      <c r="G53" s="144"/>
      <c r="H53" s="144"/>
      <c r="I53" s="144"/>
      <c r="J53" s="144"/>
      <c r="K53" s="145"/>
    </row>
    <row r="54" spans="2:11" ht="13.25" customHeight="1" x14ac:dyDescent="0.35">
      <c r="B54" s="143"/>
      <c r="C54" s="144"/>
      <c r="D54" s="144"/>
      <c r="E54" s="144"/>
      <c r="F54" s="144"/>
      <c r="G54" s="144"/>
      <c r="H54" s="144"/>
      <c r="I54" s="144"/>
      <c r="J54" s="144"/>
      <c r="K54" s="145"/>
    </row>
    <row r="55" spans="2:11" ht="13.25" customHeight="1" x14ac:dyDescent="0.35">
      <c r="B55" s="143"/>
      <c r="C55" s="144"/>
      <c r="D55" s="144"/>
      <c r="E55" s="144"/>
      <c r="F55" s="144"/>
      <c r="G55" s="144"/>
      <c r="H55" s="144"/>
      <c r="I55" s="144"/>
      <c r="J55" s="144"/>
      <c r="K55" s="145"/>
    </row>
    <row r="56" spans="2:11" ht="13.25" customHeight="1" x14ac:dyDescent="0.35">
      <c r="B56" s="146"/>
      <c r="C56" s="137"/>
      <c r="D56" s="137"/>
      <c r="E56" s="137"/>
      <c r="F56" s="137"/>
      <c r="G56" s="137"/>
      <c r="H56" s="137"/>
      <c r="I56" s="137"/>
      <c r="J56" s="137"/>
      <c r="K56" s="147"/>
    </row>
    <row r="57" spans="2:11" ht="12" customHeight="1" thickBot="1" x14ac:dyDescent="0.4">
      <c r="B57" s="92"/>
      <c r="C57" s="93"/>
      <c r="D57" s="93"/>
      <c r="E57" s="93"/>
      <c r="F57" s="93"/>
      <c r="G57" s="93"/>
      <c r="H57" s="94"/>
      <c r="I57" s="94"/>
      <c r="J57" s="94"/>
      <c r="K57" s="94"/>
    </row>
    <row r="58" spans="2:11" ht="25.75" customHeight="1" x14ac:dyDescent="0.35">
      <c r="B58" s="106" t="s">
        <v>40</v>
      </c>
      <c r="C58" s="104" t="s">
        <v>262</v>
      </c>
      <c r="D58" s="100" t="s">
        <v>263</v>
      </c>
      <c r="E58" s="100" t="s">
        <v>264</v>
      </c>
      <c r="F58" s="100" t="s">
        <v>265</v>
      </c>
      <c r="G58" s="100" t="s">
        <v>266</v>
      </c>
      <c r="H58" s="139" t="str">
        <f>C31</f>
        <v>Resultado general</v>
      </c>
      <c r="I58" s="139"/>
      <c r="J58" s="161"/>
      <c r="K58" s="99"/>
    </row>
    <row r="59" spans="2:11" ht="14.5" x14ac:dyDescent="0.35">
      <c r="B59" s="95" t="s">
        <v>41</v>
      </c>
      <c r="C59" s="109">
        <f>'Nivel 2'!E43</f>
        <v>1</v>
      </c>
      <c r="D59" s="96">
        <f>'Nivel 2 (2)'!E43</f>
        <v>-5</v>
      </c>
      <c r="E59" s="96">
        <f>'Nivel 2 (3)'!E43</f>
        <v>5</v>
      </c>
      <c r="F59" s="96">
        <f>'Nivel 2 (4)'!E43</f>
        <v>9</v>
      </c>
      <c r="G59" s="96">
        <f>'Nivel 2 (5)'!E43</f>
        <v>10</v>
      </c>
      <c r="H59" s="162">
        <f>ROUND(AVERAGE(C59:G59),0)</f>
        <v>4</v>
      </c>
      <c r="I59" s="162"/>
      <c r="J59" s="163"/>
    </row>
    <row r="60" spans="2:11" ht="14.5" x14ac:dyDescent="0.35">
      <c r="B60" s="95" t="s">
        <v>44</v>
      </c>
      <c r="C60" s="109">
        <f>'Nivel 2'!E44</f>
        <v>-2</v>
      </c>
      <c r="D60" s="96">
        <f>'Nivel 2 (2)'!E44</f>
        <v>-2</v>
      </c>
      <c r="E60" s="96">
        <f>'Nivel 2 (3)'!E44</f>
        <v>8</v>
      </c>
      <c r="F60" s="96">
        <f>'Nivel 2 (4)'!E44</f>
        <v>10</v>
      </c>
      <c r="G60" s="96">
        <f>'Nivel 2 (5)'!E44</f>
        <v>11</v>
      </c>
      <c r="H60" s="169">
        <f>ROUND(AVERAGE(C60:G60),0)</f>
        <v>5</v>
      </c>
      <c r="I60" s="169"/>
      <c r="J60" s="163"/>
    </row>
    <row r="61" spans="2:11" ht="14.5" x14ac:dyDescent="0.35">
      <c r="B61" s="95" t="s">
        <v>45</v>
      </c>
      <c r="C61" s="109">
        <f>'Nivel 2'!E45</f>
        <v>4</v>
      </c>
      <c r="D61" s="96">
        <f>'Nivel 2 (2)'!E45</f>
        <v>7</v>
      </c>
      <c r="E61" s="96">
        <f>'Nivel 2 (3)'!E45</f>
        <v>8</v>
      </c>
      <c r="F61" s="96">
        <f>'Nivel 2 (4)'!E45</f>
        <v>11</v>
      </c>
      <c r="G61" s="96">
        <f>'Nivel 2 (5)'!E45</f>
        <v>9</v>
      </c>
      <c r="H61" s="169">
        <f>ROUND(AVERAGE(C61:G61),0)</f>
        <v>8</v>
      </c>
      <c r="I61" s="169"/>
      <c r="J61" s="163"/>
    </row>
    <row r="62" spans="2:11" ht="14.5" x14ac:dyDescent="0.35">
      <c r="B62" s="95" t="s">
        <v>43</v>
      </c>
      <c r="C62" s="109">
        <f>'Nivel 2'!E46</f>
        <v>7</v>
      </c>
      <c r="D62" s="96">
        <f>'Nivel 2 (2)'!E46</f>
        <v>4</v>
      </c>
      <c r="E62" s="96">
        <f>'Nivel 2 (3)'!E46</f>
        <v>10</v>
      </c>
      <c r="F62" s="96">
        <f>'Nivel 2 (4)'!E46</f>
        <v>2</v>
      </c>
      <c r="G62" s="96">
        <f>'Nivel 2 (5)'!E46</f>
        <v>3</v>
      </c>
      <c r="H62" s="162">
        <f>ROUND(AVERAGE(C62:G62),0)</f>
        <v>5</v>
      </c>
      <c r="I62" s="162"/>
      <c r="J62" s="163"/>
    </row>
    <row r="63" spans="2:11" ht="15" thickBot="1" x14ac:dyDescent="0.4">
      <c r="B63" s="97" t="s">
        <v>42</v>
      </c>
      <c r="C63" s="110">
        <f>'Nivel 2'!E47</f>
        <v>-1</v>
      </c>
      <c r="D63" s="98">
        <f>'Nivel 2 (2)'!E47</f>
        <v>-1</v>
      </c>
      <c r="E63" s="98">
        <f>'Nivel 2 (3)'!E47</f>
        <v>-1</v>
      </c>
      <c r="F63" s="98">
        <f>'Nivel 2 (4)'!E47</f>
        <v>8</v>
      </c>
      <c r="G63" s="98">
        <f>'Nivel 2 (5)'!E47</f>
        <v>10</v>
      </c>
      <c r="H63" s="156">
        <f>ROUND(AVERAGE(C63:G63),0)</f>
        <v>3</v>
      </c>
      <c r="I63" s="156"/>
      <c r="J63" s="157"/>
    </row>
    <row r="64" spans="2:11" ht="13.5" thickBot="1" x14ac:dyDescent="0.4"/>
    <row r="65" spans="2:11" ht="25.75" customHeight="1" x14ac:dyDescent="0.35">
      <c r="B65" s="106" t="s">
        <v>40</v>
      </c>
      <c r="C65" s="166" t="s">
        <v>251</v>
      </c>
      <c r="D65" s="167"/>
      <c r="E65" s="167"/>
      <c r="F65" s="167"/>
      <c r="G65" s="167"/>
      <c r="H65" s="167"/>
      <c r="I65" s="167"/>
      <c r="J65" s="167"/>
      <c r="K65" s="168"/>
    </row>
    <row r="66" spans="2:11" x14ac:dyDescent="0.35">
      <c r="B66" s="95" t="s">
        <v>41</v>
      </c>
      <c r="C66" s="111">
        <f>H59</f>
        <v>4</v>
      </c>
      <c r="D66" s="158" t="s">
        <v>246</v>
      </c>
      <c r="E66" s="159"/>
      <c r="F66" s="159"/>
      <c r="G66" s="159"/>
      <c r="H66" s="159"/>
      <c r="I66" s="159"/>
      <c r="J66" s="159"/>
      <c r="K66" s="160"/>
    </row>
    <row r="67" spans="2:11" x14ac:dyDescent="0.35">
      <c r="B67" s="95" t="s">
        <v>44</v>
      </c>
      <c r="C67" s="111">
        <f t="shared" ref="C67:C70" si="4">H60</f>
        <v>5</v>
      </c>
      <c r="D67" s="158" t="s">
        <v>257</v>
      </c>
      <c r="E67" s="159"/>
      <c r="F67" s="159"/>
      <c r="G67" s="159"/>
      <c r="H67" s="159"/>
      <c r="I67" s="159"/>
      <c r="J67" s="159"/>
      <c r="K67" s="160"/>
    </row>
    <row r="68" spans="2:11" x14ac:dyDescent="0.35">
      <c r="B68" s="95" t="s">
        <v>45</v>
      </c>
      <c r="C68" s="111">
        <f t="shared" si="4"/>
        <v>8</v>
      </c>
      <c r="D68" s="158" t="s">
        <v>245</v>
      </c>
      <c r="E68" s="159"/>
      <c r="F68" s="159"/>
      <c r="G68" s="159"/>
      <c r="H68" s="159"/>
      <c r="I68" s="159"/>
      <c r="J68" s="159"/>
      <c r="K68" s="160"/>
    </row>
    <row r="69" spans="2:11" x14ac:dyDescent="0.35">
      <c r="B69" s="95" t="s">
        <v>43</v>
      </c>
      <c r="C69" s="111">
        <f t="shared" si="4"/>
        <v>5</v>
      </c>
      <c r="D69" s="158" t="s">
        <v>257</v>
      </c>
      <c r="E69" s="159"/>
      <c r="F69" s="159"/>
      <c r="G69" s="159"/>
      <c r="H69" s="159"/>
      <c r="I69" s="159"/>
      <c r="J69" s="159"/>
      <c r="K69" s="160"/>
    </row>
    <row r="70" spans="2:11" ht="13.5" thickBot="1" x14ac:dyDescent="0.4">
      <c r="B70" s="97" t="s">
        <v>42</v>
      </c>
      <c r="C70" s="112">
        <f t="shared" si="4"/>
        <v>3</v>
      </c>
      <c r="D70" s="148" t="s">
        <v>247</v>
      </c>
      <c r="E70" s="149"/>
      <c r="F70" s="149"/>
      <c r="G70" s="149"/>
      <c r="H70" s="149"/>
      <c r="I70" s="149"/>
      <c r="J70" s="149"/>
      <c r="K70" s="150"/>
    </row>
  </sheetData>
  <mergeCells count="37">
    <mergeCell ref="D67:K67"/>
    <mergeCell ref="G31:K31"/>
    <mergeCell ref="C65:K65"/>
    <mergeCell ref="D68:K68"/>
    <mergeCell ref="D69:K69"/>
    <mergeCell ref="H60:J60"/>
    <mergeCell ref="H61:J61"/>
    <mergeCell ref="H62:J62"/>
    <mergeCell ref="D70:K70"/>
    <mergeCell ref="B44:J44"/>
    <mergeCell ref="G32:K32"/>
    <mergeCell ref="G33:K33"/>
    <mergeCell ref="G34:K34"/>
    <mergeCell ref="G35:K35"/>
    <mergeCell ref="G36:K36"/>
    <mergeCell ref="G37:K37"/>
    <mergeCell ref="G38:K38"/>
    <mergeCell ref="G39:K39"/>
    <mergeCell ref="G40:K40"/>
    <mergeCell ref="H63:J63"/>
    <mergeCell ref="B45:K56"/>
    <mergeCell ref="D66:K66"/>
    <mergeCell ref="H58:J58"/>
    <mergeCell ref="H59:J59"/>
    <mergeCell ref="B2:K2"/>
    <mergeCell ref="C40:F40"/>
    <mergeCell ref="C35:E35"/>
    <mergeCell ref="C34:E34"/>
    <mergeCell ref="C33:E33"/>
    <mergeCell ref="C32:E32"/>
    <mergeCell ref="B4:J4"/>
    <mergeCell ref="C31:E31"/>
    <mergeCell ref="C39:E39"/>
    <mergeCell ref="C38:E38"/>
    <mergeCell ref="C37:E37"/>
    <mergeCell ref="C36:E36"/>
    <mergeCell ref="B5:K18"/>
  </mergeCells>
  <phoneticPr fontId="22" type="noConversion"/>
  <conditionalFormatting sqref="C32:D39">
    <cfRule type="dataBar" priority="14">
      <dataBar>
        <cfvo type="min"/>
        <cfvo type="max"/>
        <color theme="8"/>
      </dataBar>
      <extLst>
        <ext xmlns:x14="http://schemas.microsoft.com/office/spreadsheetml/2009/9/main" uri="{B025F937-C7B1-47D3-B67F-A62EFF666E3E}">
          <x14:id>{3B03A36F-FA33-42D5-9218-237DA50D4444}</x14:id>
        </ext>
      </extLst>
    </cfRule>
  </conditionalFormatting>
  <conditionalFormatting sqref="F32:F39">
    <cfRule type="iconSet" priority="5">
      <iconSet iconSet="3Symbols">
        <cfvo type="percent" val="0"/>
        <cfvo type="formula" val="0.3"/>
        <cfvo type="formula" val="0.6"/>
      </iconSet>
    </cfRule>
  </conditionalFormatting>
  <conditionalFormatting sqref="C59:H63">
    <cfRule type="dataBar" priority="15">
      <dataBar showValue="0">
        <cfvo type="min"/>
        <cfvo type="max"/>
        <color theme="9" tint="0.39997558519241921"/>
      </dataBar>
      <extLst>
        <ext xmlns:x14="http://schemas.microsoft.com/office/spreadsheetml/2009/9/main" uri="{B025F937-C7B1-47D3-B67F-A62EFF666E3E}">
          <x14:id>{32570EA9-B45C-4B90-B313-DBEB8689C10F}</x14:id>
        </ext>
      </extLst>
    </cfRule>
  </conditionalFormatting>
  <printOptions horizontalCentered="1"/>
  <pageMargins left="0.70866141732283472" right="0.70866141732283472" top="0.74803149606299213" bottom="0.74803149606299213" header="0.31496062992125984" footer="0.31496062992125984"/>
  <pageSetup scale="83" fitToHeight="0" orientation="landscape" r:id="rId1"/>
  <headerFooter>
    <oddHeader>&amp;C&amp;"-,Negrita"&amp;14RESULTADOS PRUEBA PILOTO INSTRUMENTOS DE DIAGNOSTICO REDES ELÉCTRICAS S.A.</oddHeader>
  </headerFooter>
  <rowBreaks count="1" manualBreakCount="1">
    <brk id="41" min="1" max="10" man="1"/>
  </rowBreaks>
  <extLst>
    <ext xmlns:x14="http://schemas.microsoft.com/office/spreadsheetml/2009/9/main" uri="{78C0D931-6437-407d-A8EE-F0AAD7539E65}">
      <x14:conditionalFormattings>
        <x14:conditionalFormatting xmlns:xm="http://schemas.microsoft.com/office/excel/2006/main">
          <x14:cfRule type="dataBar" id="{3B03A36F-FA33-42D5-9218-237DA50D4444}">
            <x14:dataBar minLength="0" maxLength="100" border="1" negativeBarBorderColorSameAsPositive="0">
              <x14:cfvo type="autoMin"/>
              <x14:cfvo type="autoMax"/>
              <x14:borderColor theme="8"/>
              <x14:negativeFillColor rgb="FFFF0000"/>
              <x14:negativeBorderColor rgb="FFFF0000"/>
              <x14:axisColor rgb="FF000000"/>
            </x14:dataBar>
          </x14:cfRule>
          <xm:sqref>C32:D39</xm:sqref>
        </x14:conditionalFormatting>
        <x14:conditionalFormatting xmlns:xm="http://schemas.microsoft.com/office/excel/2006/main">
          <x14:cfRule type="dataBar" id="{32570EA9-B45C-4B90-B313-DBEB8689C10F}">
            <x14:dataBar minLength="0" maxLength="100" border="1" negativeBarBorderColorSameAsPositive="0">
              <x14:cfvo type="autoMin"/>
              <x14:cfvo type="autoMax"/>
              <x14:borderColor theme="9" tint="0.39997558519241921"/>
              <x14:negativeFillColor rgb="FFFF0000"/>
              <x14:negativeBorderColor rgb="FFFF0000"/>
              <x14:axisColor rgb="FF000000"/>
            </x14:dataBar>
          </x14:cfRule>
          <xm:sqref>C59:H63</xm:sqref>
        </x14:conditionalFormatting>
        <x14:conditionalFormatting xmlns:xm="http://schemas.microsoft.com/office/excel/2006/main">
          <x14:cfRule type="iconSet" priority="2" id="{04323425-A5D1-4265-970F-1F0BC38ABBC6}">
            <x14:iconSet iconSet="4Arrows" custom="1">
              <x14:cfvo type="percent">
                <xm:f>0</xm:f>
              </x14:cfvo>
              <x14:cfvo type="num">
                <xm:f>4</xm:f>
              </x14:cfvo>
              <x14:cfvo type="num">
                <xm:f>5</xm:f>
              </x14:cfvo>
              <x14:cfvo type="num">
                <xm:f>6</xm:f>
              </x14:cfvo>
              <x14:cfIcon iconSet="3Symbols" iconId="0"/>
              <x14:cfIcon iconSet="3TrafficLights1" iconId="0"/>
              <x14:cfIcon iconSet="3Symbols" iconId="1"/>
              <x14:cfIcon iconSet="3Symbols" iconId="2"/>
            </x14:iconSet>
          </x14:cfRule>
          <xm:sqref>H59:I63</xm:sqref>
        </x14:conditionalFormatting>
        <x14:conditionalFormatting xmlns:xm="http://schemas.microsoft.com/office/excel/2006/main">
          <x14:cfRule type="iconSet" priority="1" id="{0D0D0BDD-DA3F-4D36-A2D3-69715D37A0AA}">
            <x14:iconSet iconSet="4Arrows" custom="1">
              <x14:cfvo type="percent">
                <xm:f>0</xm:f>
              </x14:cfvo>
              <x14:cfvo type="num">
                <xm:f>4</xm:f>
              </x14:cfvo>
              <x14:cfvo type="num">
                <xm:f>5</xm:f>
              </x14:cfvo>
              <x14:cfvo type="num">
                <xm:f>6</xm:f>
              </x14:cfvo>
              <x14:cfIcon iconSet="3Symbols" iconId="0"/>
              <x14:cfIcon iconSet="3TrafficLights1" iconId="0"/>
              <x14:cfIcon iconSet="3Symbols" iconId="1"/>
              <x14:cfIcon iconSet="3Symbols" iconId="2"/>
            </x14:iconSet>
          </x14:cfRule>
          <xm:sqref>C66:C70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opLeftCell="D52" zoomScale="70" zoomScaleNormal="70" zoomScaleSheetLayoutView="80" workbookViewId="0">
      <selection activeCell="E65" sqref="E65:G65"/>
    </sheetView>
  </sheetViews>
  <sheetFormatPr baseColWidth="10" defaultColWidth="11.54296875" defaultRowHeight="14" x14ac:dyDescent="0.3"/>
  <cols>
    <col min="1" max="1" width="15.08984375" style="31" hidden="1" customWidth="1"/>
    <col min="2" max="2" width="19.54296875" style="31" hidden="1" customWidth="1"/>
    <col min="3" max="3" width="12.54296875" style="1" hidden="1" customWidth="1"/>
    <col min="4" max="4" width="1.6328125" style="1" customWidth="1"/>
    <col min="5" max="6" width="13" style="2" customWidth="1"/>
    <col min="7" max="15" width="12.453125" style="1" customWidth="1"/>
    <col min="16" max="16" width="11.36328125" style="31" customWidth="1"/>
    <col min="17" max="17" width="4.453125" style="2" customWidth="1"/>
    <col min="18" max="18" width="13.08984375" style="31" hidden="1" customWidth="1"/>
    <col min="19" max="19" width="19.54296875" style="31" customWidth="1"/>
    <col min="20" max="20" width="33" style="31" bestFit="1" customWidth="1"/>
    <col min="21" max="21" width="31.36328125" style="65" customWidth="1"/>
    <col min="22" max="22" width="32.08984375" style="2" bestFit="1" customWidth="1"/>
    <col min="23" max="23" width="14.08984375" style="1" customWidth="1"/>
    <col min="24" max="27" width="30" style="1" customWidth="1"/>
    <col min="28" max="16384" width="11.54296875" style="1"/>
  </cols>
  <sheetData>
    <row r="1" spans="1:29" s="2" customFormat="1" x14ac:dyDescent="0.3">
      <c r="A1" s="31"/>
      <c r="B1" s="31"/>
      <c r="C1" s="1"/>
      <c r="D1" s="1"/>
      <c r="G1" s="1"/>
      <c r="H1" s="1"/>
      <c r="I1" s="1"/>
      <c r="J1" s="1"/>
      <c r="K1" s="1"/>
      <c r="L1" s="1"/>
      <c r="M1" s="1"/>
      <c r="N1" s="1"/>
      <c r="O1" s="1"/>
      <c r="P1" s="31"/>
      <c r="R1" s="31"/>
      <c r="S1" s="31"/>
      <c r="T1" s="31"/>
      <c r="U1" s="65"/>
      <c r="W1" s="1"/>
      <c r="X1" s="1"/>
    </row>
    <row r="2" spans="1:29" s="2" customFormat="1" ht="14.4" customHeight="1" x14ac:dyDescent="0.3">
      <c r="A2" s="31"/>
      <c r="B2" s="31"/>
      <c r="C2" s="1"/>
      <c r="D2" s="1"/>
      <c r="E2" s="181" t="s">
        <v>31</v>
      </c>
      <c r="F2" s="181"/>
      <c r="G2" s="181"/>
      <c r="H2" s="181"/>
      <c r="I2" s="182"/>
      <c r="J2" s="180" t="s">
        <v>228</v>
      </c>
      <c r="K2" s="180"/>
      <c r="L2" s="180"/>
      <c r="M2" s="180"/>
      <c r="N2" s="180"/>
      <c r="O2" s="180"/>
      <c r="P2" s="180"/>
      <c r="R2" s="31"/>
      <c r="S2" s="31"/>
      <c r="T2" s="31"/>
      <c r="U2" s="65"/>
      <c r="W2" s="1"/>
      <c r="X2" s="1"/>
    </row>
    <row r="3" spans="1:29" customFormat="1" ht="14.5" x14ac:dyDescent="0.35">
      <c r="E3" s="9"/>
      <c r="F3" s="9"/>
      <c r="G3" s="9"/>
      <c r="H3" s="9"/>
      <c r="I3" s="9"/>
      <c r="J3" s="9"/>
      <c r="K3" s="9"/>
      <c r="L3" s="9"/>
      <c r="M3" s="9"/>
      <c r="N3" s="9"/>
      <c r="O3" s="9"/>
      <c r="P3" s="9"/>
      <c r="U3" s="66"/>
    </row>
    <row r="4" spans="1:29" customFormat="1" ht="15.65" customHeight="1" x14ac:dyDescent="0.35">
      <c r="E4" s="129" t="s">
        <v>35</v>
      </c>
      <c r="F4" s="129"/>
      <c r="G4" s="129"/>
      <c r="H4" s="129"/>
      <c r="I4" s="17"/>
      <c r="J4" s="17"/>
      <c r="K4" s="17"/>
      <c r="L4" s="184" t="s">
        <v>32</v>
      </c>
      <c r="M4" s="185"/>
      <c r="N4" s="180"/>
      <c r="O4" s="180"/>
      <c r="P4" s="180"/>
      <c r="U4" s="66"/>
    </row>
    <row r="5" spans="1:29" customFormat="1" ht="14.5" x14ac:dyDescent="0.35">
      <c r="E5" s="9"/>
      <c r="F5" s="9"/>
      <c r="G5" s="9"/>
      <c r="H5" s="186"/>
      <c r="I5" s="186"/>
      <c r="J5" s="186"/>
      <c r="K5" s="186"/>
      <c r="L5" s="186"/>
      <c r="M5" s="186"/>
      <c r="N5" s="186"/>
      <c r="O5" s="186"/>
      <c r="P5" s="9"/>
      <c r="U5" s="66"/>
    </row>
    <row r="6" spans="1:29" customFormat="1" ht="14.4" customHeight="1" x14ac:dyDescent="0.35">
      <c r="E6" s="15" t="s">
        <v>33</v>
      </c>
      <c r="F6" s="15"/>
      <c r="G6" s="178" t="s">
        <v>39</v>
      </c>
      <c r="H6" s="189"/>
      <c r="I6" s="189"/>
      <c r="J6" s="189"/>
      <c r="K6" s="16" t="s">
        <v>34</v>
      </c>
      <c r="L6" s="178"/>
      <c r="M6" s="178"/>
      <c r="N6" s="179"/>
      <c r="O6" s="180"/>
      <c r="P6" s="180"/>
      <c r="U6" s="66"/>
    </row>
    <row r="7" spans="1:29" ht="14.5" x14ac:dyDescent="0.35">
      <c r="A7" s="1"/>
      <c r="B7" s="1"/>
      <c r="C7" s="2"/>
      <c r="E7" s="9"/>
      <c r="F7" s="9"/>
      <c r="G7" s="9"/>
      <c r="H7" s="9"/>
      <c r="I7" s="9"/>
      <c r="J7" s="9"/>
      <c r="K7" s="9"/>
      <c r="L7" s="9"/>
      <c r="M7" s="9"/>
      <c r="N7" s="9"/>
      <c r="O7" s="9"/>
      <c r="P7" s="9"/>
      <c r="Q7" s="1"/>
      <c r="R7" s="1"/>
      <c r="S7" s="1"/>
      <c r="T7" s="1"/>
      <c r="U7" s="37"/>
      <c r="V7" s="1"/>
      <c r="AB7" s="29"/>
      <c r="AC7"/>
    </row>
    <row r="8" spans="1:29" customFormat="1" ht="42" customHeight="1" thickBot="1" x14ac:dyDescent="0.4">
      <c r="E8" s="190" t="s">
        <v>139</v>
      </c>
      <c r="F8" s="191"/>
      <c r="G8" s="121"/>
      <c r="H8" s="121"/>
      <c r="I8" s="121"/>
      <c r="J8" s="121"/>
      <c r="K8" s="121"/>
      <c r="L8" s="121"/>
      <c r="M8" s="121"/>
      <c r="N8" s="121"/>
      <c r="O8" s="121"/>
      <c r="P8" s="122"/>
      <c r="R8" s="31"/>
      <c r="S8" s="31"/>
      <c r="T8" s="31"/>
      <c r="U8" s="65"/>
      <c r="V8" s="2"/>
    </row>
    <row r="9" spans="1:29" s="2" customFormat="1" ht="30" customHeight="1" x14ac:dyDescent="0.3">
      <c r="A9" s="6" t="s">
        <v>137</v>
      </c>
      <c r="B9" s="32" t="s">
        <v>46</v>
      </c>
      <c r="C9" s="7" t="s">
        <v>138</v>
      </c>
      <c r="D9" s="1"/>
      <c r="E9" s="33" t="s">
        <v>47</v>
      </c>
      <c r="F9" s="69"/>
      <c r="G9" s="176" t="s">
        <v>48</v>
      </c>
      <c r="H9" s="177"/>
      <c r="I9" s="177"/>
      <c r="J9" s="177"/>
      <c r="K9" s="177"/>
      <c r="L9" s="177"/>
      <c r="M9" s="177"/>
      <c r="N9" s="177"/>
      <c r="O9" s="177"/>
      <c r="P9" s="7" t="s">
        <v>29</v>
      </c>
      <c r="R9" s="68" t="s">
        <v>204</v>
      </c>
      <c r="S9" s="31"/>
      <c r="T9" s="31"/>
      <c r="U9" s="65"/>
      <c r="W9" s="1"/>
      <c r="X9" s="1"/>
    </row>
    <row r="10" spans="1:29" s="2" customFormat="1" ht="94.25" customHeight="1" x14ac:dyDescent="0.35">
      <c r="A10" s="8">
        <v>1</v>
      </c>
      <c r="B10" s="34" t="str">
        <f t="shared" ref="B10:B22" si="0">IFERROR(VLOOKUP(A10,categorias,2,FALSE),"")</f>
        <v/>
      </c>
      <c r="C10" s="35" t="e">
        <f>IF(OR(A10="A.",A10="B.",A10="C.",A10="D."),"",VLOOKUP(A10,#REF!,2,FALSE))</f>
        <v>#REF!</v>
      </c>
      <c r="D10" s="1"/>
      <c r="E10" s="8">
        <v>1</v>
      </c>
      <c r="F10" s="70" t="str">
        <f t="shared" ref="F10:F41" si="1">VLOOKUP($E10,KMMM_TG_Level1,3,FALSE)</f>
        <v>Gestión del alcance</v>
      </c>
      <c r="G10" s="172" t="s">
        <v>150</v>
      </c>
      <c r="H10" s="121"/>
      <c r="I10" s="121"/>
      <c r="J10" s="121"/>
      <c r="K10" s="121"/>
      <c r="L10" s="121"/>
      <c r="M10" s="121"/>
      <c r="N10" s="121"/>
      <c r="O10" s="171"/>
      <c r="P10" s="35" t="s">
        <v>3</v>
      </c>
      <c r="R10" s="18">
        <f t="shared" ref="R10:R41" si="2">IF(VLOOKUP($E10,KMMM_TG_Level1,2,FALSE)=$P10,10,"")</f>
        <v>10</v>
      </c>
      <c r="W10" s="1"/>
      <c r="X10" s="1"/>
    </row>
    <row r="11" spans="1:29" s="2" customFormat="1" ht="82.25" customHeight="1" x14ac:dyDescent="0.35">
      <c r="A11" s="8">
        <v>3</v>
      </c>
      <c r="B11" s="34" t="str">
        <f t="shared" si="0"/>
        <v/>
      </c>
      <c r="C11" s="35" t="e">
        <f>IF(OR(A11="A.",A11="B.",A11="C.",A11="D."),"",VLOOKUP(A11,#REF!,2,FALSE))</f>
        <v>#REF!</v>
      </c>
      <c r="D11" s="1"/>
      <c r="E11" s="42">
        <v>2</v>
      </c>
      <c r="F11" s="71" t="str">
        <f t="shared" si="1"/>
        <v>Gestión de la comunicación</v>
      </c>
      <c r="G11" s="170" t="s">
        <v>151</v>
      </c>
      <c r="H11" s="121"/>
      <c r="I11" s="121"/>
      <c r="J11" s="121"/>
      <c r="K11" s="121"/>
      <c r="L11" s="121"/>
      <c r="M11" s="121"/>
      <c r="N11" s="121"/>
      <c r="O11" s="171"/>
      <c r="P11" s="44" t="s">
        <v>1</v>
      </c>
      <c r="R11" s="18" t="str">
        <f t="shared" si="2"/>
        <v/>
      </c>
      <c r="W11" s="1"/>
      <c r="X11" s="1"/>
    </row>
    <row r="12" spans="1:29" s="2" customFormat="1" ht="76.25" customHeight="1" x14ac:dyDescent="0.35">
      <c r="A12" s="8">
        <v>4</v>
      </c>
      <c r="B12" s="34" t="str">
        <f t="shared" si="0"/>
        <v/>
      </c>
      <c r="C12" s="35" t="e">
        <f>IF(OR(A12="A.",A12="B.",A12="C.",A12="D."),"",VLOOKUP(A12,#REF!,2,FALSE))</f>
        <v>#REF!</v>
      </c>
      <c r="D12" s="1"/>
      <c r="E12" s="8">
        <v>3</v>
      </c>
      <c r="F12" s="70" t="str">
        <f t="shared" si="1"/>
        <v>Gestión de los costos</v>
      </c>
      <c r="G12" s="172" t="s">
        <v>152</v>
      </c>
      <c r="H12" s="121"/>
      <c r="I12" s="121"/>
      <c r="J12" s="121"/>
      <c r="K12" s="121"/>
      <c r="L12" s="121"/>
      <c r="M12" s="121"/>
      <c r="N12" s="121"/>
      <c r="O12" s="171"/>
      <c r="P12" s="35" t="s">
        <v>3</v>
      </c>
      <c r="R12" s="18" t="str">
        <f t="shared" si="2"/>
        <v/>
      </c>
      <c r="W12" s="1"/>
      <c r="X12" s="1"/>
    </row>
    <row r="13" spans="1:29" s="2" customFormat="1" ht="87.65" customHeight="1" x14ac:dyDescent="0.35">
      <c r="A13" s="8">
        <v>6</v>
      </c>
      <c r="B13" s="34" t="str">
        <f t="shared" si="0"/>
        <v/>
      </c>
      <c r="C13" s="35" t="e">
        <f>IF(OR(A13="A.",A13="B.",A13="C.",A13="D."),"",VLOOKUP(A13,#REF!,2,FALSE))</f>
        <v>#REF!</v>
      </c>
      <c r="D13" s="1"/>
      <c r="E13" s="42">
        <v>4</v>
      </c>
      <c r="F13" s="71" t="str">
        <f t="shared" si="1"/>
        <v>Gestión de adquisiciones</v>
      </c>
      <c r="G13" s="170" t="s">
        <v>153</v>
      </c>
      <c r="H13" s="121"/>
      <c r="I13" s="121"/>
      <c r="J13" s="121"/>
      <c r="K13" s="121"/>
      <c r="L13" s="121"/>
      <c r="M13" s="121"/>
      <c r="N13" s="121"/>
      <c r="O13" s="171"/>
      <c r="P13" s="44" t="s">
        <v>2</v>
      </c>
      <c r="R13" s="18" t="str">
        <f t="shared" si="2"/>
        <v/>
      </c>
      <c r="W13" s="1"/>
      <c r="X13" s="1"/>
    </row>
    <row r="14" spans="1:29" s="2" customFormat="1" ht="95.4" customHeight="1" x14ac:dyDescent="0.35">
      <c r="A14" s="8">
        <v>7</v>
      </c>
      <c r="B14" s="34" t="str">
        <f t="shared" si="0"/>
        <v/>
      </c>
      <c r="C14" s="35" t="e">
        <f>IF(OR(A14="A.",A14="B.",A14="C.",A14="D."),"",VLOOKUP(A14,#REF!,2,FALSE))</f>
        <v>#REF!</v>
      </c>
      <c r="D14" s="1"/>
      <c r="E14" s="8">
        <v>5</v>
      </c>
      <c r="F14" s="70" t="str">
        <f t="shared" si="1"/>
        <v>Gestión de riesgos</v>
      </c>
      <c r="G14" s="172" t="s">
        <v>154</v>
      </c>
      <c r="H14" s="121"/>
      <c r="I14" s="121"/>
      <c r="J14" s="121"/>
      <c r="K14" s="121"/>
      <c r="L14" s="121"/>
      <c r="M14" s="121"/>
      <c r="N14" s="121"/>
      <c r="O14" s="171"/>
      <c r="P14" s="35" t="s">
        <v>2</v>
      </c>
      <c r="R14" s="18" t="str">
        <f t="shared" si="2"/>
        <v/>
      </c>
      <c r="W14" s="1"/>
      <c r="X14" s="1"/>
    </row>
    <row r="15" spans="1:29" s="2" customFormat="1" ht="95.4" customHeight="1" x14ac:dyDescent="0.35">
      <c r="A15" s="8">
        <v>8</v>
      </c>
      <c r="B15" s="34" t="str">
        <f t="shared" si="0"/>
        <v/>
      </c>
      <c r="C15" s="35" t="e">
        <f>IF(OR(A15="A.",A15="B.",A15="C.",A15="D."),"",VLOOKUP(A15,#REF!,2,FALSE))</f>
        <v>#REF!</v>
      </c>
      <c r="D15" s="1"/>
      <c r="E15" s="42">
        <v>6</v>
      </c>
      <c r="F15" s="71" t="str">
        <f t="shared" si="1"/>
        <v>Gestión de la calidad</v>
      </c>
      <c r="G15" s="170" t="s">
        <v>155</v>
      </c>
      <c r="H15" s="121"/>
      <c r="I15" s="121"/>
      <c r="J15" s="121"/>
      <c r="K15" s="121"/>
      <c r="L15" s="121"/>
      <c r="M15" s="121"/>
      <c r="N15" s="121"/>
      <c r="O15" s="171"/>
      <c r="P15" s="44" t="s">
        <v>2</v>
      </c>
      <c r="R15" s="18">
        <f t="shared" si="2"/>
        <v>10</v>
      </c>
      <c r="W15" s="1"/>
      <c r="X15" s="1"/>
    </row>
    <row r="16" spans="1:29" s="2" customFormat="1" ht="95.4" customHeight="1" x14ac:dyDescent="0.35">
      <c r="A16" s="8">
        <v>9</v>
      </c>
      <c r="B16" s="34" t="str">
        <f t="shared" si="0"/>
        <v/>
      </c>
      <c r="C16" s="35" t="e">
        <f>IF(OR(A16="A.",A16="B.",A16="C.",A16="D."),"",VLOOKUP(A16,#REF!,2,FALSE))</f>
        <v>#REF!</v>
      </c>
      <c r="D16" s="1"/>
      <c r="E16" s="8">
        <v>7</v>
      </c>
      <c r="F16" s="70" t="str">
        <f t="shared" si="1"/>
        <v>Gestión de los recursos humanos</v>
      </c>
      <c r="G16" s="172" t="s">
        <v>156</v>
      </c>
      <c r="H16" s="121"/>
      <c r="I16" s="121"/>
      <c r="J16" s="121"/>
      <c r="K16" s="121"/>
      <c r="L16" s="121"/>
      <c r="M16" s="121"/>
      <c r="N16" s="121"/>
      <c r="O16" s="171"/>
      <c r="P16" s="35" t="s">
        <v>0</v>
      </c>
      <c r="R16" s="18">
        <f t="shared" si="2"/>
        <v>10</v>
      </c>
      <c r="W16" s="1"/>
      <c r="X16" s="1"/>
    </row>
    <row r="17" spans="1:24" s="2" customFormat="1" ht="95.4" customHeight="1" x14ac:dyDescent="0.35">
      <c r="A17" s="8">
        <v>10</v>
      </c>
      <c r="B17" s="34" t="str">
        <f t="shared" si="0"/>
        <v/>
      </c>
      <c r="C17" s="35" t="e">
        <f>IF(OR(A17="A.",A17="B.",A17="C.",A17="D."),"",VLOOKUP(A17,#REF!,2,FALSE))</f>
        <v>#REF!</v>
      </c>
      <c r="D17" s="1"/>
      <c r="E17" s="42">
        <v>8</v>
      </c>
      <c r="F17" s="71" t="str">
        <f t="shared" si="1"/>
        <v>Gestión de los costos</v>
      </c>
      <c r="G17" s="170" t="s">
        <v>157</v>
      </c>
      <c r="H17" s="121"/>
      <c r="I17" s="121"/>
      <c r="J17" s="121"/>
      <c r="K17" s="121"/>
      <c r="L17" s="121"/>
      <c r="M17" s="121"/>
      <c r="N17" s="121"/>
      <c r="O17" s="171"/>
      <c r="P17" s="44" t="s">
        <v>3</v>
      </c>
      <c r="R17" s="18">
        <f t="shared" si="2"/>
        <v>10</v>
      </c>
      <c r="W17" s="1"/>
      <c r="X17" s="1"/>
    </row>
    <row r="18" spans="1:24" s="2" customFormat="1" ht="95.4" customHeight="1" x14ac:dyDescent="0.35">
      <c r="A18" s="8">
        <v>13</v>
      </c>
      <c r="B18" s="34" t="str">
        <f t="shared" si="0"/>
        <v/>
      </c>
      <c r="C18" s="35" t="e">
        <f>IF(OR(A18="A.",A18="B.",A18="C.",A18="D."),"",VLOOKUP(A18,#REF!,2,FALSE))</f>
        <v>#REF!</v>
      </c>
      <c r="D18" s="1"/>
      <c r="E18" s="8">
        <v>9</v>
      </c>
      <c r="F18" s="70" t="str">
        <f t="shared" si="1"/>
        <v>Gestión de adquisiciones</v>
      </c>
      <c r="G18" s="172" t="s">
        <v>158</v>
      </c>
      <c r="H18" s="121"/>
      <c r="I18" s="121"/>
      <c r="J18" s="121"/>
      <c r="K18" s="121"/>
      <c r="L18" s="121"/>
      <c r="M18" s="121"/>
      <c r="N18" s="121"/>
      <c r="O18" s="171"/>
      <c r="P18" s="35" t="s">
        <v>0</v>
      </c>
      <c r="R18" s="18" t="str">
        <f t="shared" si="2"/>
        <v/>
      </c>
      <c r="W18" s="1"/>
      <c r="X18" s="1"/>
    </row>
    <row r="19" spans="1:24" s="2" customFormat="1" ht="95.4" customHeight="1" x14ac:dyDescent="0.35">
      <c r="A19" s="8">
        <v>14</v>
      </c>
      <c r="B19" s="34" t="str">
        <f t="shared" si="0"/>
        <v/>
      </c>
      <c r="C19" s="35" t="e">
        <f>IF(OR(A19="A.",A19="B.",A19="C.",A19="D."),"",VLOOKUP(A19,#REF!,2,FALSE))</f>
        <v>#REF!</v>
      </c>
      <c r="D19" s="1"/>
      <c r="E19" s="42">
        <v>10</v>
      </c>
      <c r="F19" s="71" t="str">
        <f t="shared" si="1"/>
        <v>Gestión de riesgos</v>
      </c>
      <c r="G19" s="170" t="s">
        <v>159</v>
      </c>
      <c r="H19" s="121"/>
      <c r="I19" s="121"/>
      <c r="J19" s="121"/>
      <c r="K19" s="121"/>
      <c r="L19" s="121"/>
      <c r="M19" s="121"/>
      <c r="N19" s="121"/>
      <c r="O19" s="171"/>
      <c r="P19" s="44" t="s">
        <v>1</v>
      </c>
      <c r="R19" s="18" t="str">
        <f t="shared" si="2"/>
        <v/>
      </c>
      <c r="W19" s="1"/>
      <c r="X19" s="1"/>
    </row>
    <row r="20" spans="1:24" s="2" customFormat="1" ht="95.4" customHeight="1" x14ac:dyDescent="0.35">
      <c r="A20" s="8">
        <v>15</v>
      </c>
      <c r="B20" s="34" t="str">
        <f t="shared" si="0"/>
        <v/>
      </c>
      <c r="C20" s="35" t="e">
        <f>IF(OR(A20="A.",A20="B.",A20="C.",A20="D."),"",VLOOKUP(A20,#REF!,2,FALSE))</f>
        <v>#REF!</v>
      </c>
      <c r="D20" s="1"/>
      <c r="E20" s="8">
        <v>11</v>
      </c>
      <c r="F20" s="70" t="str">
        <f t="shared" si="1"/>
        <v>Gestión de los recursos humanos</v>
      </c>
      <c r="G20" s="172" t="s">
        <v>160</v>
      </c>
      <c r="H20" s="121"/>
      <c r="I20" s="121"/>
      <c r="J20" s="121"/>
      <c r="K20" s="121"/>
      <c r="L20" s="121"/>
      <c r="M20" s="121"/>
      <c r="N20" s="121"/>
      <c r="O20" s="171"/>
      <c r="P20" s="35" t="s">
        <v>3</v>
      </c>
      <c r="R20" s="18">
        <f t="shared" si="2"/>
        <v>10</v>
      </c>
      <c r="W20" s="1"/>
      <c r="X20" s="1"/>
    </row>
    <row r="21" spans="1:24" s="2" customFormat="1" ht="95.4" customHeight="1" x14ac:dyDescent="0.35">
      <c r="A21" s="8">
        <v>17</v>
      </c>
      <c r="B21" s="34" t="str">
        <f t="shared" si="0"/>
        <v/>
      </c>
      <c r="C21" s="35" t="e">
        <f>IF(OR(A21="A.",A21="B.",A21="C.",A21="D."),"",VLOOKUP(A21,#REF!,2,FALSE))</f>
        <v>#REF!</v>
      </c>
      <c r="D21" s="1"/>
      <c r="E21" s="42">
        <v>12</v>
      </c>
      <c r="F21" s="71" t="str">
        <f t="shared" si="1"/>
        <v>Gestión del tiempo</v>
      </c>
      <c r="G21" s="170" t="s">
        <v>161</v>
      </c>
      <c r="H21" s="121"/>
      <c r="I21" s="121"/>
      <c r="J21" s="121"/>
      <c r="K21" s="121"/>
      <c r="L21" s="121"/>
      <c r="M21" s="121"/>
      <c r="N21" s="121"/>
      <c r="O21" s="171"/>
      <c r="P21" s="44" t="s">
        <v>2</v>
      </c>
      <c r="R21" s="18">
        <f t="shared" si="2"/>
        <v>10</v>
      </c>
      <c r="W21" s="1"/>
      <c r="X21" s="1"/>
    </row>
    <row r="22" spans="1:24" s="2" customFormat="1" ht="95.4" customHeight="1" x14ac:dyDescent="0.35">
      <c r="A22" s="8">
        <v>18</v>
      </c>
      <c r="B22" s="34" t="str">
        <f t="shared" si="0"/>
        <v/>
      </c>
      <c r="C22" s="35" t="e">
        <f>IF(OR(A22="A.",A22="B.",A22="C.",A22="D."),"",VLOOKUP(A22,#REF!,2,FALSE))</f>
        <v>#REF!</v>
      </c>
      <c r="D22" s="1"/>
      <c r="E22" s="8">
        <v>13</v>
      </c>
      <c r="F22" s="70" t="str">
        <f t="shared" si="1"/>
        <v>Gestión de los costos</v>
      </c>
      <c r="G22" s="172" t="s">
        <v>162</v>
      </c>
      <c r="H22" s="121"/>
      <c r="I22" s="121"/>
      <c r="J22" s="121"/>
      <c r="K22" s="121"/>
      <c r="L22" s="121"/>
      <c r="M22" s="121"/>
      <c r="N22" s="121"/>
      <c r="O22" s="171"/>
      <c r="P22" s="35" t="s">
        <v>1</v>
      </c>
      <c r="R22" s="18" t="str">
        <f t="shared" si="2"/>
        <v/>
      </c>
      <c r="W22" s="1"/>
      <c r="X22" s="1"/>
    </row>
    <row r="23" spans="1:24" s="2" customFormat="1" ht="95.4" customHeight="1" x14ac:dyDescent="0.35">
      <c r="A23" s="8">
        <v>21</v>
      </c>
      <c r="B23" s="34" t="str">
        <f t="shared" ref="B23:B35" si="3">IFERROR(VLOOKUP(A23,categorias,2,FALSE),"")</f>
        <v/>
      </c>
      <c r="C23" s="35" t="e">
        <f>IF(OR(A23="A.",A23="B.",A23="C.",A23="D."),"",VLOOKUP(A23,#REF!,2,FALSE))</f>
        <v>#REF!</v>
      </c>
      <c r="D23" s="1"/>
      <c r="E23" s="42">
        <v>14</v>
      </c>
      <c r="F23" s="71" t="str">
        <f t="shared" si="1"/>
        <v>Gestión del alcance</v>
      </c>
      <c r="G23" s="170" t="s">
        <v>163</v>
      </c>
      <c r="H23" s="121"/>
      <c r="I23" s="121"/>
      <c r="J23" s="121"/>
      <c r="K23" s="121"/>
      <c r="L23" s="121"/>
      <c r="M23" s="121"/>
      <c r="N23" s="121"/>
      <c r="O23" s="171"/>
      <c r="P23" s="44" t="s">
        <v>2</v>
      </c>
      <c r="R23" s="18">
        <f t="shared" si="2"/>
        <v>10</v>
      </c>
      <c r="W23" s="1"/>
      <c r="X23" s="1"/>
    </row>
    <row r="24" spans="1:24" s="2" customFormat="1" ht="95.4" customHeight="1" x14ac:dyDescent="0.35">
      <c r="A24" s="8">
        <v>22</v>
      </c>
      <c r="B24" s="34" t="str">
        <f t="shared" si="3"/>
        <v/>
      </c>
      <c r="C24" s="35" t="e">
        <f>IF(OR(A24="A.",A24="B.",A24="C.",A24="D."),"",VLOOKUP(A24,#REF!,2,FALSE))</f>
        <v>#REF!</v>
      </c>
      <c r="D24" s="1"/>
      <c r="E24" s="8">
        <v>15</v>
      </c>
      <c r="F24" s="70" t="str">
        <f t="shared" si="1"/>
        <v>Gestión de la calidad</v>
      </c>
      <c r="G24" s="172" t="s">
        <v>164</v>
      </c>
      <c r="H24" s="121"/>
      <c r="I24" s="121"/>
      <c r="J24" s="121"/>
      <c r="K24" s="121"/>
      <c r="L24" s="121"/>
      <c r="M24" s="121"/>
      <c r="N24" s="121"/>
      <c r="O24" s="171"/>
      <c r="P24" s="35" t="s">
        <v>1</v>
      </c>
      <c r="R24" s="18" t="str">
        <f t="shared" si="2"/>
        <v/>
      </c>
      <c r="W24" s="1"/>
      <c r="X24" s="1"/>
    </row>
    <row r="25" spans="1:24" s="2" customFormat="1" ht="95.4" customHeight="1" x14ac:dyDescent="0.35">
      <c r="A25" s="8">
        <v>25</v>
      </c>
      <c r="B25" s="34" t="str">
        <f t="shared" si="3"/>
        <v/>
      </c>
      <c r="C25" s="35" t="e">
        <f>IF(OR(A25="A.",A25="B.",A25="C.",A25="D."),"",VLOOKUP(A25,#REF!,2,FALSE))</f>
        <v>#REF!</v>
      </c>
      <c r="D25" s="1"/>
      <c r="E25" s="42">
        <v>16</v>
      </c>
      <c r="F25" s="71" t="str">
        <f t="shared" si="1"/>
        <v>Gestión de riesgos</v>
      </c>
      <c r="G25" s="170" t="s">
        <v>165</v>
      </c>
      <c r="H25" s="121"/>
      <c r="I25" s="121"/>
      <c r="J25" s="121"/>
      <c r="K25" s="121"/>
      <c r="L25" s="121"/>
      <c r="M25" s="121"/>
      <c r="N25" s="121"/>
      <c r="O25" s="171"/>
      <c r="P25" s="44" t="s">
        <v>3</v>
      </c>
      <c r="R25" s="18" t="str">
        <f t="shared" si="2"/>
        <v/>
      </c>
      <c r="W25" s="1"/>
      <c r="X25" s="1"/>
    </row>
    <row r="26" spans="1:24" s="2" customFormat="1" ht="95.4" customHeight="1" x14ac:dyDescent="0.35">
      <c r="A26" s="8">
        <v>26</v>
      </c>
      <c r="B26" s="34" t="str">
        <f t="shared" si="3"/>
        <v/>
      </c>
      <c r="C26" s="35" t="e">
        <f>IF(OR(A26="A.",A26="B.",A26="C.",A26="D."),"",VLOOKUP(A26,#REF!,2,FALSE))</f>
        <v>#REF!</v>
      </c>
      <c r="D26" s="1"/>
      <c r="E26" s="8">
        <v>17</v>
      </c>
      <c r="F26" s="70" t="str">
        <f t="shared" si="1"/>
        <v>Gestión de los costos</v>
      </c>
      <c r="G26" s="172" t="s">
        <v>166</v>
      </c>
      <c r="H26" s="121"/>
      <c r="I26" s="121"/>
      <c r="J26" s="121"/>
      <c r="K26" s="121"/>
      <c r="L26" s="121"/>
      <c r="M26" s="121"/>
      <c r="N26" s="121"/>
      <c r="O26" s="171"/>
      <c r="P26" s="35" t="s">
        <v>2</v>
      </c>
      <c r="R26" s="18">
        <f t="shared" si="2"/>
        <v>10</v>
      </c>
      <c r="W26" s="1"/>
      <c r="X26" s="1"/>
    </row>
    <row r="27" spans="1:24" s="2" customFormat="1" ht="95.4" customHeight="1" x14ac:dyDescent="0.35">
      <c r="A27" s="8">
        <v>27</v>
      </c>
      <c r="B27" s="34" t="str">
        <f t="shared" si="3"/>
        <v/>
      </c>
      <c r="C27" s="35" t="e">
        <f>IF(OR(A27="A.",A27="B.",A27="C.",A27="D."),"",VLOOKUP(A27,#REF!,2,FALSE))</f>
        <v>#REF!</v>
      </c>
      <c r="D27" s="1"/>
      <c r="E27" s="42">
        <v>18</v>
      </c>
      <c r="F27" s="71" t="str">
        <f t="shared" si="1"/>
        <v>Gestión del alcance</v>
      </c>
      <c r="G27" s="170" t="s">
        <v>167</v>
      </c>
      <c r="H27" s="121"/>
      <c r="I27" s="121"/>
      <c r="J27" s="121"/>
      <c r="K27" s="121"/>
      <c r="L27" s="121"/>
      <c r="M27" s="121"/>
      <c r="N27" s="121"/>
      <c r="O27" s="171"/>
      <c r="P27" s="44" t="s">
        <v>3</v>
      </c>
      <c r="R27" s="18" t="str">
        <f t="shared" si="2"/>
        <v/>
      </c>
      <c r="W27" s="1"/>
      <c r="X27" s="1"/>
    </row>
    <row r="28" spans="1:24" s="2" customFormat="1" ht="95.4" customHeight="1" x14ac:dyDescent="0.35">
      <c r="A28" s="8">
        <v>28</v>
      </c>
      <c r="B28" s="34" t="str">
        <f t="shared" si="3"/>
        <v/>
      </c>
      <c r="C28" s="35" t="e">
        <f>IF(OR(A28="A.",A28="B.",A28="C.",A28="D."),"",VLOOKUP(A28,#REF!,2,FALSE))</f>
        <v>#REF!</v>
      </c>
      <c r="D28" s="1"/>
      <c r="E28" s="8">
        <v>19</v>
      </c>
      <c r="F28" s="70" t="str">
        <f t="shared" si="1"/>
        <v>Gestión de los recursos humanos</v>
      </c>
      <c r="G28" s="172" t="s">
        <v>168</v>
      </c>
      <c r="H28" s="121"/>
      <c r="I28" s="121"/>
      <c r="J28" s="121"/>
      <c r="K28" s="121"/>
      <c r="L28" s="121"/>
      <c r="M28" s="121"/>
      <c r="N28" s="121"/>
      <c r="O28" s="171"/>
      <c r="P28" s="35" t="s">
        <v>2</v>
      </c>
      <c r="R28" s="18" t="str">
        <f t="shared" si="2"/>
        <v/>
      </c>
      <c r="W28" s="1"/>
      <c r="X28" s="1"/>
    </row>
    <row r="29" spans="1:24" s="2" customFormat="1" ht="95.4" customHeight="1" x14ac:dyDescent="0.35">
      <c r="A29" s="8">
        <v>31</v>
      </c>
      <c r="B29" s="34" t="str">
        <f t="shared" si="3"/>
        <v/>
      </c>
      <c r="C29" s="35" t="e">
        <f>IF(OR(A29="A.",A29="B.",A29="C.",A29="D."),"",VLOOKUP(A29,#REF!,2,FALSE))</f>
        <v>#REF!</v>
      </c>
      <c r="D29" s="1"/>
      <c r="E29" s="42">
        <v>20</v>
      </c>
      <c r="F29" s="71" t="str">
        <f t="shared" si="1"/>
        <v>Gestión del tiempo</v>
      </c>
      <c r="G29" s="170" t="s">
        <v>169</v>
      </c>
      <c r="H29" s="121"/>
      <c r="I29" s="121"/>
      <c r="J29" s="121"/>
      <c r="K29" s="121"/>
      <c r="L29" s="121"/>
      <c r="M29" s="121"/>
      <c r="N29" s="121"/>
      <c r="O29" s="171"/>
      <c r="P29" s="44" t="s">
        <v>2</v>
      </c>
      <c r="R29" s="18">
        <f t="shared" si="2"/>
        <v>10</v>
      </c>
      <c r="W29" s="1"/>
      <c r="X29" s="1"/>
    </row>
    <row r="30" spans="1:24" s="2" customFormat="1" ht="95.4" customHeight="1" x14ac:dyDescent="0.35">
      <c r="A30" s="8">
        <v>34</v>
      </c>
      <c r="B30" s="34" t="str">
        <f t="shared" si="3"/>
        <v/>
      </c>
      <c r="C30" s="35" t="e">
        <f>IF(OR(A30="A.",A30="B.",A30="C.",A30="D."),"",VLOOKUP(A30,#REF!,2,FALSE))</f>
        <v>#REF!</v>
      </c>
      <c r="D30" s="1"/>
      <c r="E30" s="8">
        <v>21</v>
      </c>
      <c r="F30" s="70" t="str">
        <f t="shared" si="1"/>
        <v>Gestión de adquisiciones</v>
      </c>
      <c r="G30" s="172" t="s">
        <v>170</v>
      </c>
      <c r="H30" s="121"/>
      <c r="I30" s="121"/>
      <c r="J30" s="121"/>
      <c r="K30" s="121"/>
      <c r="L30" s="121"/>
      <c r="M30" s="121"/>
      <c r="N30" s="121"/>
      <c r="O30" s="171"/>
      <c r="P30" s="35" t="s">
        <v>2</v>
      </c>
      <c r="R30" s="18" t="str">
        <f t="shared" si="2"/>
        <v/>
      </c>
      <c r="W30" s="1"/>
      <c r="X30" s="1"/>
    </row>
    <row r="31" spans="1:24" s="2" customFormat="1" ht="95.4" customHeight="1" x14ac:dyDescent="0.35">
      <c r="A31" s="8">
        <v>35</v>
      </c>
      <c r="B31" s="34" t="str">
        <f t="shared" si="3"/>
        <v/>
      </c>
      <c r="C31" s="35" t="e">
        <f>IF(OR(A31="A.",A31="B.",A31="C.",A31="D."),"",VLOOKUP(A31,#REF!,2,FALSE))</f>
        <v>#REF!</v>
      </c>
      <c r="D31" s="1"/>
      <c r="E31" s="42">
        <v>22</v>
      </c>
      <c r="F31" s="71" t="str">
        <f t="shared" si="1"/>
        <v>Gestión de la comunicación</v>
      </c>
      <c r="G31" s="170" t="s">
        <v>171</v>
      </c>
      <c r="H31" s="121"/>
      <c r="I31" s="121"/>
      <c r="J31" s="121"/>
      <c r="K31" s="121"/>
      <c r="L31" s="121"/>
      <c r="M31" s="121"/>
      <c r="N31" s="121"/>
      <c r="O31" s="171"/>
      <c r="P31" s="44" t="s">
        <v>1</v>
      </c>
      <c r="R31" s="18">
        <f t="shared" si="2"/>
        <v>10</v>
      </c>
      <c r="W31" s="1"/>
      <c r="X31" s="1"/>
    </row>
    <row r="32" spans="1:24" s="2" customFormat="1" ht="95.4" customHeight="1" x14ac:dyDescent="0.35">
      <c r="A32" s="8">
        <v>36</v>
      </c>
      <c r="B32" s="34" t="str">
        <f t="shared" si="3"/>
        <v/>
      </c>
      <c r="C32" s="35" t="e">
        <f>IF(OR(A32="A.",A32="B.",A32="C.",A32="D."),"",VLOOKUP(A32,#REF!,2,FALSE))</f>
        <v>#REF!</v>
      </c>
      <c r="D32" s="1"/>
      <c r="E32" s="8">
        <v>23</v>
      </c>
      <c r="F32" s="70" t="str">
        <f t="shared" si="1"/>
        <v>Gestión de la calidad</v>
      </c>
      <c r="G32" s="172" t="s">
        <v>172</v>
      </c>
      <c r="H32" s="121"/>
      <c r="I32" s="121"/>
      <c r="J32" s="121"/>
      <c r="K32" s="121"/>
      <c r="L32" s="121"/>
      <c r="M32" s="121"/>
      <c r="N32" s="121"/>
      <c r="O32" s="171"/>
      <c r="P32" s="35" t="s">
        <v>2</v>
      </c>
      <c r="R32" s="18" t="str">
        <f t="shared" si="2"/>
        <v/>
      </c>
      <c r="W32" s="1"/>
      <c r="X32" s="1"/>
    </row>
    <row r="33" spans="1:24" s="2" customFormat="1" ht="95.4" customHeight="1" x14ac:dyDescent="0.35">
      <c r="A33" s="8">
        <v>38</v>
      </c>
      <c r="B33" s="34" t="str">
        <f t="shared" si="3"/>
        <v/>
      </c>
      <c r="C33" s="35" t="e">
        <f>IF(OR(A33="A.",A33="B.",A33="C.",A33="D."),"",VLOOKUP(A33,#REF!,2,FALSE))</f>
        <v>#REF!</v>
      </c>
      <c r="D33" s="1"/>
      <c r="E33" s="42">
        <v>24</v>
      </c>
      <c r="F33" s="71" t="str">
        <f t="shared" si="1"/>
        <v>Gestión del alcance</v>
      </c>
      <c r="G33" s="170" t="s">
        <v>173</v>
      </c>
      <c r="H33" s="121"/>
      <c r="I33" s="121"/>
      <c r="J33" s="121"/>
      <c r="K33" s="121"/>
      <c r="L33" s="121"/>
      <c r="M33" s="121"/>
      <c r="N33" s="121"/>
      <c r="O33" s="171"/>
      <c r="P33" s="44" t="s">
        <v>3</v>
      </c>
      <c r="R33" s="18" t="str">
        <f t="shared" si="2"/>
        <v/>
      </c>
      <c r="W33" s="1"/>
      <c r="X33" s="1"/>
    </row>
    <row r="34" spans="1:24" s="2" customFormat="1" ht="95.4" customHeight="1" x14ac:dyDescent="0.35">
      <c r="A34" s="8">
        <v>39</v>
      </c>
      <c r="B34" s="34" t="str">
        <f t="shared" si="3"/>
        <v/>
      </c>
      <c r="C34" s="35" t="e">
        <f>IF(OR(A34="A.",A34="B.",A34="C.",A34="D."),"",VLOOKUP(A34,#REF!,2,FALSE))</f>
        <v>#REF!</v>
      </c>
      <c r="D34" s="1"/>
      <c r="E34" s="8">
        <v>25</v>
      </c>
      <c r="F34" s="70" t="str">
        <f t="shared" si="1"/>
        <v>Gestión de riesgos</v>
      </c>
      <c r="G34" s="172" t="s">
        <v>174</v>
      </c>
      <c r="H34" s="121"/>
      <c r="I34" s="121"/>
      <c r="J34" s="121"/>
      <c r="K34" s="121"/>
      <c r="L34" s="121"/>
      <c r="M34" s="121"/>
      <c r="N34" s="121"/>
      <c r="O34" s="171"/>
      <c r="P34" s="35" t="s">
        <v>2</v>
      </c>
      <c r="R34" s="18" t="str">
        <f t="shared" si="2"/>
        <v/>
      </c>
      <c r="W34" s="1"/>
      <c r="X34" s="1"/>
    </row>
    <row r="35" spans="1:24" s="2" customFormat="1" ht="95.4" customHeight="1" x14ac:dyDescent="0.35">
      <c r="A35" s="8">
        <v>41</v>
      </c>
      <c r="B35" s="34" t="str">
        <f t="shared" si="3"/>
        <v/>
      </c>
      <c r="C35" s="35" t="e">
        <f>IF(OR(A35="A.",A35="B.",A35="C.",A35="D."),"",VLOOKUP(A35,#REF!,2,FALSE))</f>
        <v>#REF!</v>
      </c>
      <c r="D35" s="1"/>
      <c r="E35" s="42">
        <v>26</v>
      </c>
      <c r="F35" s="71" t="str">
        <f t="shared" si="1"/>
        <v>Gestión del alcance</v>
      </c>
      <c r="G35" s="170" t="s">
        <v>175</v>
      </c>
      <c r="H35" s="121"/>
      <c r="I35" s="121"/>
      <c r="J35" s="121"/>
      <c r="K35" s="121"/>
      <c r="L35" s="121"/>
      <c r="M35" s="121"/>
      <c r="N35" s="121"/>
      <c r="O35" s="171"/>
      <c r="P35" s="44" t="s">
        <v>3</v>
      </c>
      <c r="R35" s="18">
        <f t="shared" si="2"/>
        <v>10</v>
      </c>
      <c r="W35" s="1"/>
      <c r="X35" s="1"/>
    </row>
    <row r="36" spans="1:24" s="2" customFormat="1" ht="95.4" customHeight="1" x14ac:dyDescent="0.35">
      <c r="A36" s="8">
        <v>45</v>
      </c>
      <c r="B36" s="34" t="str">
        <f t="shared" ref="B36:B48" si="4">IFERROR(VLOOKUP(A36,categorias,2,FALSE),"")</f>
        <v/>
      </c>
      <c r="C36" s="35" t="e">
        <f>IF(OR(A36="A.",A36="B.",A36="C.",A36="D."),"",VLOOKUP(A36,#REF!,2,FALSE))</f>
        <v>#REF!</v>
      </c>
      <c r="D36" s="1"/>
      <c r="E36" s="8">
        <v>27</v>
      </c>
      <c r="F36" s="70" t="str">
        <f t="shared" si="1"/>
        <v>Gestión del alcance</v>
      </c>
      <c r="G36" s="172" t="s">
        <v>176</v>
      </c>
      <c r="H36" s="121"/>
      <c r="I36" s="121"/>
      <c r="J36" s="121"/>
      <c r="K36" s="121"/>
      <c r="L36" s="121"/>
      <c r="M36" s="121"/>
      <c r="N36" s="121"/>
      <c r="O36" s="171"/>
      <c r="P36" s="35" t="s">
        <v>2</v>
      </c>
      <c r="R36" s="18">
        <f t="shared" si="2"/>
        <v>10</v>
      </c>
      <c r="W36" s="1"/>
      <c r="X36" s="1"/>
    </row>
    <row r="37" spans="1:24" s="2" customFormat="1" ht="95.4" customHeight="1" x14ac:dyDescent="0.35">
      <c r="A37" s="8">
        <v>47</v>
      </c>
      <c r="B37" s="34" t="str">
        <f t="shared" si="4"/>
        <v/>
      </c>
      <c r="C37" s="35" t="e">
        <f>IF(OR(A37="A.",A37="B.",A37="C.",A37="D."),"",VLOOKUP(A37,#REF!,2,FALSE))</f>
        <v>#REF!</v>
      </c>
      <c r="D37" s="1"/>
      <c r="E37" s="42">
        <v>28</v>
      </c>
      <c r="F37" s="71" t="str">
        <f t="shared" si="1"/>
        <v>Gestión del alcance</v>
      </c>
      <c r="G37" s="170" t="s">
        <v>177</v>
      </c>
      <c r="H37" s="121"/>
      <c r="I37" s="121"/>
      <c r="J37" s="121"/>
      <c r="K37" s="121"/>
      <c r="L37" s="121"/>
      <c r="M37" s="121"/>
      <c r="N37" s="121"/>
      <c r="O37" s="171"/>
      <c r="P37" s="44" t="s">
        <v>3</v>
      </c>
      <c r="R37" s="18">
        <f t="shared" si="2"/>
        <v>10</v>
      </c>
      <c r="W37" s="1"/>
      <c r="X37" s="1"/>
    </row>
    <row r="38" spans="1:24" s="2" customFormat="1" ht="95.4" customHeight="1" x14ac:dyDescent="0.35">
      <c r="A38" s="8">
        <v>49</v>
      </c>
      <c r="B38" s="34" t="str">
        <f t="shared" si="4"/>
        <v/>
      </c>
      <c r="C38" s="35" t="e">
        <f>IF(OR(A38="A.",A38="B.",A38="C.",A38="D."),"",VLOOKUP(A38,#REF!,2,FALSE))</f>
        <v>#REF!</v>
      </c>
      <c r="D38" s="1"/>
      <c r="E38" s="8">
        <v>29</v>
      </c>
      <c r="F38" s="70" t="str">
        <f t="shared" si="1"/>
        <v>Gestión de adquisiciones</v>
      </c>
      <c r="G38" s="172" t="s">
        <v>178</v>
      </c>
      <c r="H38" s="121"/>
      <c r="I38" s="121"/>
      <c r="J38" s="121"/>
      <c r="K38" s="121"/>
      <c r="L38" s="121"/>
      <c r="M38" s="121"/>
      <c r="N38" s="121"/>
      <c r="O38" s="171"/>
      <c r="P38" s="35" t="s">
        <v>2</v>
      </c>
      <c r="R38" s="18" t="str">
        <f t="shared" si="2"/>
        <v/>
      </c>
      <c r="W38" s="1"/>
      <c r="X38" s="1"/>
    </row>
    <row r="39" spans="1:24" s="2" customFormat="1" ht="95.4" customHeight="1" x14ac:dyDescent="0.35">
      <c r="A39" s="8">
        <v>50</v>
      </c>
      <c r="B39" s="34" t="str">
        <f t="shared" si="4"/>
        <v/>
      </c>
      <c r="C39" s="35" t="e">
        <f>IF(OR(A39="A.",A39="B.",A39="C.",A39="D."),"",VLOOKUP(A39,#REF!,2,FALSE))</f>
        <v>#REF!</v>
      </c>
      <c r="D39" s="1"/>
      <c r="E39" s="42">
        <v>30</v>
      </c>
      <c r="F39" s="71" t="str">
        <f t="shared" si="1"/>
        <v>Gestión de los costos</v>
      </c>
      <c r="G39" s="170" t="s">
        <v>179</v>
      </c>
      <c r="H39" s="121"/>
      <c r="I39" s="121"/>
      <c r="J39" s="121"/>
      <c r="K39" s="121"/>
      <c r="L39" s="121"/>
      <c r="M39" s="121"/>
      <c r="N39" s="121"/>
      <c r="O39" s="171"/>
      <c r="P39" s="44" t="s">
        <v>1</v>
      </c>
      <c r="R39" s="18" t="str">
        <f t="shared" si="2"/>
        <v/>
      </c>
      <c r="W39" s="1"/>
      <c r="X39" s="1"/>
    </row>
    <row r="40" spans="1:24" s="2" customFormat="1" ht="95.4" customHeight="1" x14ac:dyDescent="0.35">
      <c r="A40" s="8">
        <v>51</v>
      </c>
      <c r="B40" s="34" t="str">
        <f t="shared" si="4"/>
        <v/>
      </c>
      <c r="C40" s="35" t="e">
        <f>IF(OR(A40="A.",A40="B.",A40="C.",A40="D."),"",VLOOKUP(A40,#REF!,2,FALSE))</f>
        <v>#REF!</v>
      </c>
      <c r="D40" s="1"/>
      <c r="E40" s="8">
        <v>31</v>
      </c>
      <c r="F40" s="70" t="str">
        <f t="shared" si="1"/>
        <v>Gestión del tiempo</v>
      </c>
      <c r="G40" s="172" t="s">
        <v>180</v>
      </c>
      <c r="H40" s="121"/>
      <c r="I40" s="121"/>
      <c r="J40" s="121"/>
      <c r="K40" s="121"/>
      <c r="L40" s="121"/>
      <c r="M40" s="121"/>
      <c r="N40" s="121"/>
      <c r="O40" s="171"/>
      <c r="P40" s="35" t="s">
        <v>3</v>
      </c>
      <c r="R40" s="18" t="str">
        <f t="shared" si="2"/>
        <v/>
      </c>
      <c r="W40" s="1"/>
      <c r="X40" s="1"/>
    </row>
    <row r="41" spans="1:24" s="2" customFormat="1" ht="95.4" customHeight="1" x14ac:dyDescent="0.35">
      <c r="A41" s="8">
        <v>52</v>
      </c>
      <c r="B41" s="34" t="str">
        <f t="shared" si="4"/>
        <v/>
      </c>
      <c r="C41" s="35" t="e">
        <f>IF(OR(A41="A.",A41="B.",A41="C.",A41="D."),"",VLOOKUP(A41,#REF!,2,FALSE))</f>
        <v>#REF!</v>
      </c>
      <c r="D41" s="1"/>
      <c r="E41" s="42">
        <v>32</v>
      </c>
      <c r="F41" s="71" t="str">
        <f t="shared" si="1"/>
        <v>Gestión de los recursos humanos</v>
      </c>
      <c r="G41" s="170" t="s">
        <v>181</v>
      </c>
      <c r="H41" s="121"/>
      <c r="I41" s="121"/>
      <c r="J41" s="121"/>
      <c r="K41" s="121"/>
      <c r="L41" s="121"/>
      <c r="M41" s="121"/>
      <c r="N41" s="121"/>
      <c r="O41" s="171"/>
      <c r="P41" s="44" t="s">
        <v>1</v>
      </c>
      <c r="R41" s="18">
        <f t="shared" si="2"/>
        <v>10</v>
      </c>
      <c r="W41" s="1"/>
      <c r="X41" s="1"/>
    </row>
    <row r="42" spans="1:24" s="2" customFormat="1" ht="95.4" customHeight="1" x14ac:dyDescent="0.35">
      <c r="A42" s="8">
        <v>53</v>
      </c>
      <c r="B42" s="34" t="str">
        <f t="shared" si="4"/>
        <v/>
      </c>
      <c r="C42" s="35" t="e">
        <f>IF(OR(A42="A.",A42="B.",A42="C.",A42="D."),"",VLOOKUP(A42,#REF!,2,FALSE))</f>
        <v>#REF!</v>
      </c>
      <c r="D42" s="1"/>
      <c r="E42" s="8">
        <v>33</v>
      </c>
      <c r="F42" s="70" t="str">
        <f t="shared" ref="F42:F59" si="5">VLOOKUP($E42,KMMM_TG_Level1,3,FALSE)</f>
        <v>Gestión de riesgos</v>
      </c>
      <c r="G42" s="172" t="s">
        <v>182</v>
      </c>
      <c r="H42" s="121"/>
      <c r="I42" s="121"/>
      <c r="J42" s="121"/>
      <c r="K42" s="121"/>
      <c r="L42" s="121"/>
      <c r="M42" s="121"/>
      <c r="N42" s="121"/>
      <c r="O42" s="171"/>
      <c r="P42" s="35" t="s">
        <v>2</v>
      </c>
      <c r="R42" s="18">
        <f t="shared" ref="R42:R59" si="6">IF(VLOOKUP($E42,KMMM_TG_Level1,2,FALSE)=$P42,10,"")</f>
        <v>10</v>
      </c>
      <c r="W42" s="1"/>
      <c r="X42" s="1"/>
    </row>
    <row r="43" spans="1:24" s="2" customFormat="1" ht="95.4" customHeight="1" x14ac:dyDescent="0.35">
      <c r="A43" s="8">
        <v>55</v>
      </c>
      <c r="B43" s="34" t="str">
        <f t="shared" si="4"/>
        <v/>
      </c>
      <c r="C43" s="35" t="e">
        <f>IF(OR(A43="A.",A43="B.",A43="C.",A43="D."),"",VLOOKUP(A43,#REF!,2,FALSE))</f>
        <v>#REF!</v>
      </c>
      <c r="D43" s="1"/>
      <c r="E43" s="42">
        <v>34</v>
      </c>
      <c r="F43" s="71" t="str">
        <f t="shared" si="5"/>
        <v>Gestión de los recursos humanos</v>
      </c>
      <c r="G43" s="170" t="s">
        <v>183</v>
      </c>
      <c r="H43" s="121"/>
      <c r="I43" s="121"/>
      <c r="J43" s="121"/>
      <c r="K43" s="121"/>
      <c r="L43" s="121"/>
      <c r="M43" s="121"/>
      <c r="N43" s="121"/>
      <c r="O43" s="171"/>
      <c r="P43" s="44" t="s">
        <v>3</v>
      </c>
      <c r="R43" s="18" t="str">
        <f t="shared" si="6"/>
        <v/>
      </c>
      <c r="W43" s="1"/>
      <c r="X43" s="1"/>
    </row>
    <row r="44" spans="1:24" s="2" customFormat="1" ht="95.4" customHeight="1" x14ac:dyDescent="0.35">
      <c r="A44" s="8">
        <v>56</v>
      </c>
      <c r="B44" s="34" t="str">
        <f t="shared" si="4"/>
        <v/>
      </c>
      <c r="C44" s="35" t="e">
        <f>IF(OR(A44="A.",A44="B.",A44="C.",A44="D."),"",VLOOKUP(A44,#REF!,2,FALSE))</f>
        <v>#REF!</v>
      </c>
      <c r="D44" s="1"/>
      <c r="E44" s="8">
        <v>35</v>
      </c>
      <c r="F44" s="70" t="str">
        <f t="shared" si="5"/>
        <v>Gestión de la comunicación</v>
      </c>
      <c r="G44" s="172" t="s">
        <v>184</v>
      </c>
      <c r="H44" s="121"/>
      <c r="I44" s="121"/>
      <c r="J44" s="121"/>
      <c r="K44" s="121"/>
      <c r="L44" s="121"/>
      <c r="M44" s="121"/>
      <c r="N44" s="121"/>
      <c r="O44" s="171"/>
      <c r="P44" s="35" t="s">
        <v>3</v>
      </c>
      <c r="R44" s="18" t="str">
        <f t="shared" si="6"/>
        <v/>
      </c>
      <c r="W44" s="1"/>
      <c r="X44" s="1"/>
    </row>
    <row r="45" spans="1:24" s="2" customFormat="1" ht="95.4" customHeight="1" x14ac:dyDescent="0.35">
      <c r="A45" s="8">
        <v>57</v>
      </c>
      <c r="B45" s="34" t="str">
        <f t="shared" si="4"/>
        <v/>
      </c>
      <c r="C45" s="35" t="e">
        <f>IF(OR(A45="A.",A45="B.",A45="C.",A45="D."),"",VLOOKUP(A45,#REF!,2,FALSE))</f>
        <v>#REF!</v>
      </c>
      <c r="D45" s="1"/>
      <c r="E45" s="42">
        <v>36</v>
      </c>
      <c r="F45" s="71" t="str">
        <f t="shared" si="5"/>
        <v>Gestión de los recursos humanos</v>
      </c>
      <c r="G45" s="170" t="s">
        <v>185</v>
      </c>
      <c r="H45" s="121"/>
      <c r="I45" s="121"/>
      <c r="J45" s="121"/>
      <c r="K45" s="121"/>
      <c r="L45" s="121"/>
      <c r="M45" s="121"/>
      <c r="N45" s="121"/>
      <c r="O45" s="171"/>
      <c r="P45" s="44" t="s">
        <v>0</v>
      </c>
      <c r="R45" s="18" t="str">
        <f t="shared" si="6"/>
        <v/>
      </c>
      <c r="W45" s="1"/>
      <c r="X45" s="1"/>
    </row>
    <row r="46" spans="1:24" s="2" customFormat="1" ht="95.4" customHeight="1" x14ac:dyDescent="0.35">
      <c r="A46" s="8">
        <v>58</v>
      </c>
      <c r="B46" s="34" t="str">
        <f t="shared" si="4"/>
        <v/>
      </c>
      <c r="C46" s="35" t="e">
        <f>IF(OR(A46="A.",A46="B.",A46="C.",A46="D."),"",VLOOKUP(A46,#REF!,2,FALSE))</f>
        <v>#REF!</v>
      </c>
      <c r="D46" s="1"/>
      <c r="E46" s="8">
        <v>37</v>
      </c>
      <c r="F46" s="70" t="str">
        <f t="shared" si="5"/>
        <v>Gestión del tiempo</v>
      </c>
      <c r="G46" s="172" t="s">
        <v>186</v>
      </c>
      <c r="H46" s="121"/>
      <c r="I46" s="121"/>
      <c r="J46" s="121"/>
      <c r="K46" s="121"/>
      <c r="L46" s="121"/>
      <c r="M46" s="121"/>
      <c r="N46" s="121"/>
      <c r="O46" s="171"/>
      <c r="P46" s="35" t="s">
        <v>1</v>
      </c>
      <c r="R46" s="18">
        <f t="shared" si="6"/>
        <v>10</v>
      </c>
      <c r="W46" s="1"/>
      <c r="X46" s="1"/>
    </row>
    <row r="47" spans="1:24" s="2" customFormat="1" ht="95.4" customHeight="1" x14ac:dyDescent="0.35">
      <c r="A47" s="8">
        <v>60</v>
      </c>
      <c r="B47" s="34" t="str">
        <f t="shared" si="4"/>
        <v/>
      </c>
      <c r="C47" s="35" t="e">
        <f>IF(OR(A47="A.",A47="B.",A47="C.",A47="D."),"",VLOOKUP(A47,#REF!,2,FALSE))</f>
        <v>#REF!</v>
      </c>
      <c r="D47" s="1"/>
      <c r="E47" s="42">
        <v>38</v>
      </c>
      <c r="F47" s="71" t="str">
        <f t="shared" si="5"/>
        <v>Gestión del alcance</v>
      </c>
      <c r="G47" s="170" t="s">
        <v>187</v>
      </c>
      <c r="H47" s="121"/>
      <c r="I47" s="121"/>
      <c r="J47" s="121"/>
      <c r="K47" s="121"/>
      <c r="L47" s="121"/>
      <c r="M47" s="121"/>
      <c r="N47" s="121"/>
      <c r="O47" s="171"/>
      <c r="P47" s="44" t="s">
        <v>3</v>
      </c>
      <c r="R47" s="18">
        <f t="shared" si="6"/>
        <v>10</v>
      </c>
      <c r="W47" s="1"/>
      <c r="X47" s="1"/>
    </row>
    <row r="48" spans="1:24" s="2" customFormat="1" ht="95.4" customHeight="1" x14ac:dyDescent="0.35">
      <c r="A48" s="8">
        <v>61</v>
      </c>
      <c r="B48" s="34" t="str">
        <f t="shared" si="4"/>
        <v/>
      </c>
      <c r="C48" s="35" t="e">
        <f>IF(OR(A48="A.",A48="B.",A48="C.",A48="D."),"",VLOOKUP(A48,#REF!,2,FALSE))</f>
        <v>#REF!</v>
      </c>
      <c r="D48" s="1"/>
      <c r="E48" s="8">
        <v>39</v>
      </c>
      <c r="F48" s="70" t="str">
        <f t="shared" si="5"/>
        <v>Gestión de los costos</v>
      </c>
      <c r="G48" s="172" t="s">
        <v>188</v>
      </c>
      <c r="H48" s="121"/>
      <c r="I48" s="121"/>
      <c r="J48" s="121"/>
      <c r="K48" s="121"/>
      <c r="L48" s="121"/>
      <c r="M48" s="121"/>
      <c r="N48" s="121"/>
      <c r="O48" s="171"/>
      <c r="P48" s="35" t="s">
        <v>2</v>
      </c>
      <c r="R48" s="18">
        <f t="shared" si="6"/>
        <v>10</v>
      </c>
      <c r="W48" s="1"/>
      <c r="X48" s="1"/>
    </row>
    <row r="49" spans="1:24" s="2" customFormat="1" ht="95.4" customHeight="1" x14ac:dyDescent="0.35">
      <c r="A49" s="8">
        <v>66</v>
      </c>
      <c r="B49" s="34" t="str">
        <f t="shared" ref="B49:B59" si="7">IFERROR(VLOOKUP(A49,categorias,2,FALSE),"")</f>
        <v/>
      </c>
      <c r="C49" s="35" t="e">
        <f>IF(OR(A49="A.",A49="B.",A49="C.",A49="D."),"",VLOOKUP(A49,#REF!,2,FALSE))</f>
        <v>#REF!</v>
      </c>
      <c r="D49" s="1"/>
      <c r="E49" s="42">
        <v>40</v>
      </c>
      <c r="F49" s="71" t="str">
        <f t="shared" si="5"/>
        <v>Gestión de los recursos humanos</v>
      </c>
      <c r="G49" s="170" t="s">
        <v>189</v>
      </c>
      <c r="H49" s="121"/>
      <c r="I49" s="121"/>
      <c r="J49" s="121"/>
      <c r="K49" s="121"/>
      <c r="L49" s="121"/>
      <c r="M49" s="121"/>
      <c r="N49" s="121"/>
      <c r="O49" s="171"/>
      <c r="P49" s="44" t="s">
        <v>0</v>
      </c>
      <c r="R49" s="18" t="str">
        <f t="shared" si="6"/>
        <v/>
      </c>
      <c r="W49" s="1"/>
      <c r="X49" s="1"/>
    </row>
    <row r="50" spans="1:24" s="2" customFormat="1" ht="95.4" customHeight="1" x14ac:dyDescent="0.35">
      <c r="A50" s="8">
        <v>68</v>
      </c>
      <c r="B50" s="34" t="str">
        <f t="shared" si="7"/>
        <v/>
      </c>
      <c r="C50" s="35" t="e">
        <f>IF(OR(A50="A.",A50="B.",A50="C.",A50="D."),"",VLOOKUP(A50,#REF!,2,FALSE))</f>
        <v>#REF!</v>
      </c>
      <c r="D50" s="1"/>
      <c r="E50" s="8">
        <v>41</v>
      </c>
      <c r="F50" s="70" t="str">
        <f t="shared" si="5"/>
        <v>Gestión de la calidad</v>
      </c>
      <c r="G50" s="172" t="s">
        <v>190</v>
      </c>
      <c r="H50" s="121"/>
      <c r="I50" s="121"/>
      <c r="J50" s="121"/>
      <c r="K50" s="121"/>
      <c r="L50" s="121"/>
      <c r="M50" s="121"/>
      <c r="N50" s="121"/>
      <c r="O50" s="171"/>
      <c r="P50" s="35" t="s">
        <v>3</v>
      </c>
      <c r="R50" s="18">
        <f t="shared" si="6"/>
        <v>10</v>
      </c>
      <c r="W50" s="1"/>
      <c r="X50" s="1"/>
    </row>
    <row r="51" spans="1:24" s="2" customFormat="1" ht="95.4" customHeight="1" x14ac:dyDescent="0.35">
      <c r="A51" s="8">
        <v>69</v>
      </c>
      <c r="B51" s="34" t="str">
        <f t="shared" si="7"/>
        <v/>
      </c>
      <c r="C51" s="35" t="e">
        <f>IF(OR(A51="A.",A51="B.",A51="C.",A51="D."),"",VLOOKUP(A51,#REF!,2,FALSE))</f>
        <v>#REF!</v>
      </c>
      <c r="D51" s="1"/>
      <c r="E51" s="42">
        <v>42</v>
      </c>
      <c r="F51" s="71" t="str">
        <f t="shared" si="5"/>
        <v>Gestión de adquisiciones</v>
      </c>
      <c r="G51" s="170" t="s">
        <v>191</v>
      </c>
      <c r="H51" s="121"/>
      <c r="I51" s="121"/>
      <c r="J51" s="121"/>
      <c r="K51" s="121"/>
      <c r="L51" s="121"/>
      <c r="M51" s="121"/>
      <c r="N51" s="121"/>
      <c r="O51" s="171"/>
      <c r="P51" s="44" t="s">
        <v>2</v>
      </c>
      <c r="R51" s="18">
        <f t="shared" si="6"/>
        <v>10</v>
      </c>
      <c r="W51" s="1"/>
      <c r="X51" s="1"/>
    </row>
    <row r="52" spans="1:24" s="2" customFormat="1" ht="95.4" customHeight="1" x14ac:dyDescent="0.35">
      <c r="A52" s="8">
        <v>70</v>
      </c>
      <c r="B52" s="34" t="str">
        <f t="shared" si="7"/>
        <v/>
      </c>
      <c r="C52" s="35" t="e">
        <f>IF(OR(A52="A.",A52="B.",A52="C.",A52="D."),"",VLOOKUP(A52,#REF!,2,FALSE))</f>
        <v>#REF!</v>
      </c>
      <c r="D52" s="1"/>
      <c r="E52" s="8">
        <v>43</v>
      </c>
      <c r="F52" s="70" t="str">
        <f t="shared" si="5"/>
        <v>Gestión de la comunicación</v>
      </c>
      <c r="G52" s="172" t="s">
        <v>192</v>
      </c>
      <c r="H52" s="121"/>
      <c r="I52" s="121"/>
      <c r="J52" s="121"/>
      <c r="K52" s="121"/>
      <c r="L52" s="121"/>
      <c r="M52" s="121"/>
      <c r="N52" s="121"/>
      <c r="O52" s="171"/>
      <c r="P52" s="35" t="s">
        <v>3</v>
      </c>
      <c r="R52" s="18" t="str">
        <f t="shared" si="6"/>
        <v/>
      </c>
      <c r="W52" s="1"/>
      <c r="X52" s="1"/>
    </row>
    <row r="53" spans="1:24" s="2" customFormat="1" ht="95.4" customHeight="1" x14ac:dyDescent="0.35">
      <c r="A53" s="8">
        <v>71</v>
      </c>
      <c r="B53" s="34" t="str">
        <f t="shared" si="7"/>
        <v/>
      </c>
      <c r="C53" s="35" t="e">
        <f>IF(OR(A53="A.",A53="B.",A53="C.",A53="D."),"",VLOOKUP(A53,#REF!,2,FALSE))</f>
        <v>#REF!</v>
      </c>
      <c r="D53" s="1"/>
      <c r="E53" s="42">
        <v>44</v>
      </c>
      <c r="F53" s="71" t="str">
        <f t="shared" si="5"/>
        <v>Gestión del tiempo</v>
      </c>
      <c r="G53" s="170" t="s">
        <v>193</v>
      </c>
      <c r="H53" s="121"/>
      <c r="I53" s="121"/>
      <c r="J53" s="121"/>
      <c r="K53" s="121"/>
      <c r="L53" s="121"/>
      <c r="M53" s="121"/>
      <c r="N53" s="121"/>
      <c r="O53" s="171"/>
      <c r="P53" s="44" t="s">
        <v>2</v>
      </c>
      <c r="R53" s="18" t="str">
        <f t="shared" si="6"/>
        <v/>
      </c>
      <c r="W53" s="1"/>
      <c r="X53" s="1"/>
    </row>
    <row r="54" spans="1:24" s="2" customFormat="1" ht="95.4" customHeight="1" x14ac:dyDescent="0.35">
      <c r="A54" s="8">
        <v>72</v>
      </c>
      <c r="B54" s="34" t="str">
        <f t="shared" si="7"/>
        <v/>
      </c>
      <c r="C54" s="35" t="e">
        <f>IF(OR(A54="A.",A54="B.",A54="C.",A54="D."),"",VLOOKUP(A54,#REF!,2,FALSE))</f>
        <v>#REF!</v>
      </c>
      <c r="D54" s="1"/>
      <c r="E54" s="8">
        <v>45</v>
      </c>
      <c r="F54" s="70" t="str">
        <f t="shared" si="5"/>
        <v>Gestión de riesgos</v>
      </c>
      <c r="G54" s="172" t="s">
        <v>194</v>
      </c>
      <c r="H54" s="121"/>
      <c r="I54" s="121"/>
      <c r="J54" s="121"/>
      <c r="K54" s="121"/>
      <c r="L54" s="121"/>
      <c r="M54" s="121"/>
      <c r="N54" s="121"/>
      <c r="O54" s="171"/>
      <c r="P54" s="35" t="s">
        <v>3</v>
      </c>
      <c r="R54" s="18" t="str">
        <f t="shared" si="6"/>
        <v/>
      </c>
      <c r="W54" s="1"/>
      <c r="X54" s="1"/>
    </row>
    <row r="55" spans="1:24" s="2" customFormat="1" ht="95.4" customHeight="1" x14ac:dyDescent="0.35">
      <c r="A55" s="8">
        <v>74</v>
      </c>
      <c r="B55" s="34" t="str">
        <f t="shared" si="7"/>
        <v/>
      </c>
      <c r="C55" s="35" t="e">
        <f>IF(OR(A55="A.",A55="B.",A55="C.",A55="D."),"",VLOOKUP(A55,#REF!,2,FALSE))</f>
        <v>#REF!</v>
      </c>
      <c r="D55" s="1"/>
      <c r="E55" s="42">
        <v>46</v>
      </c>
      <c r="F55" s="71" t="str">
        <f t="shared" si="5"/>
        <v>Gestión de la calidad</v>
      </c>
      <c r="G55" s="170" t="s">
        <v>195</v>
      </c>
      <c r="H55" s="121"/>
      <c r="I55" s="121"/>
      <c r="J55" s="121"/>
      <c r="K55" s="121"/>
      <c r="L55" s="121"/>
      <c r="M55" s="121"/>
      <c r="N55" s="121"/>
      <c r="O55" s="171"/>
      <c r="P55" s="44" t="s">
        <v>3</v>
      </c>
      <c r="R55" s="18" t="str">
        <f t="shared" si="6"/>
        <v/>
      </c>
      <c r="W55" s="1"/>
      <c r="X55" s="1"/>
    </row>
    <row r="56" spans="1:24" s="2" customFormat="1" ht="95.4" customHeight="1" x14ac:dyDescent="0.35">
      <c r="A56" s="8">
        <v>76</v>
      </c>
      <c r="B56" s="34" t="str">
        <f t="shared" si="7"/>
        <v/>
      </c>
      <c r="C56" s="35" t="e">
        <f>IF(OR(A56="A.",A56="B.",A56="C.",A56="D."),"",VLOOKUP(A56,#REF!,2,FALSE))</f>
        <v>#REF!</v>
      </c>
      <c r="D56" s="1"/>
      <c r="E56" s="8">
        <v>47</v>
      </c>
      <c r="F56" s="70" t="str">
        <f t="shared" si="5"/>
        <v>Gestión de riesgos</v>
      </c>
      <c r="G56" s="172" t="s">
        <v>196</v>
      </c>
      <c r="H56" s="121"/>
      <c r="I56" s="121"/>
      <c r="J56" s="121"/>
      <c r="K56" s="121"/>
      <c r="L56" s="121"/>
      <c r="M56" s="121"/>
      <c r="N56" s="121"/>
      <c r="O56" s="171"/>
      <c r="P56" s="35" t="s">
        <v>1</v>
      </c>
      <c r="R56" s="18" t="str">
        <f t="shared" si="6"/>
        <v/>
      </c>
      <c r="W56" s="1"/>
      <c r="X56" s="1"/>
    </row>
    <row r="57" spans="1:24" s="2" customFormat="1" ht="95.4" customHeight="1" x14ac:dyDescent="0.35">
      <c r="A57" s="8">
        <v>78</v>
      </c>
      <c r="B57" s="34" t="str">
        <f t="shared" si="7"/>
        <v/>
      </c>
      <c r="C57" s="35" t="e">
        <f>IF(OR(A57="A.",A57="B.",A57="C.",A57="D."),"",VLOOKUP(A57,#REF!,2,FALSE))</f>
        <v>#REF!</v>
      </c>
      <c r="D57" s="1"/>
      <c r="E57" s="42">
        <v>48</v>
      </c>
      <c r="F57" s="71" t="str">
        <f t="shared" si="5"/>
        <v>Gestión de la calidad</v>
      </c>
      <c r="G57" s="170" t="s">
        <v>197</v>
      </c>
      <c r="H57" s="121"/>
      <c r="I57" s="121"/>
      <c r="J57" s="121"/>
      <c r="K57" s="121"/>
      <c r="L57" s="121"/>
      <c r="M57" s="121"/>
      <c r="N57" s="121"/>
      <c r="O57" s="171"/>
      <c r="P57" s="44" t="s">
        <v>3</v>
      </c>
      <c r="R57" s="18">
        <f t="shared" si="6"/>
        <v>10</v>
      </c>
      <c r="W57" s="1"/>
      <c r="X57" s="1"/>
    </row>
    <row r="58" spans="1:24" ht="95.4" customHeight="1" x14ac:dyDescent="0.3">
      <c r="A58" s="8">
        <v>79</v>
      </c>
      <c r="B58" s="34" t="str">
        <f t="shared" si="7"/>
        <v/>
      </c>
      <c r="C58" s="35" t="e">
        <f>IF(OR(A58="A.",A58="B.",A58="C.",A58="D."),"",VLOOKUP(A58,#REF!,2,FALSE))</f>
        <v>#REF!</v>
      </c>
      <c r="E58" s="8">
        <v>49</v>
      </c>
      <c r="F58" s="70" t="str">
        <f t="shared" si="5"/>
        <v>Gestión de la comunicación</v>
      </c>
      <c r="G58" s="172" t="s">
        <v>198</v>
      </c>
      <c r="H58" s="121"/>
      <c r="I58" s="121"/>
      <c r="J58" s="121"/>
      <c r="K58" s="121"/>
      <c r="L58" s="121"/>
      <c r="M58" s="121"/>
      <c r="N58" s="121"/>
      <c r="O58" s="171"/>
      <c r="P58" s="35" t="s">
        <v>3</v>
      </c>
      <c r="R58" s="18" t="str">
        <f t="shared" si="6"/>
        <v/>
      </c>
    </row>
    <row r="59" spans="1:24" ht="95.4" customHeight="1" thickBot="1" x14ac:dyDescent="0.35">
      <c r="A59" s="8">
        <v>80</v>
      </c>
      <c r="B59" s="34" t="str">
        <f t="shared" si="7"/>
        <v/>
      </c>
      <c r="C59" s="35" t="e">
        <f>IF(OR(A59="A.",A59="B.",A59="C.",A59="D."),"",VLOOKUP(A59,#REF!,2,FALSE))</f>
        <v>#REF!</v>
      </c>
      <c r="E59" s="43">
        <v>50</v>
      </c>
      <c r="F59" s="72" t="str">
        <f t="shared" si="5"/>
        <v>Gestión de los costos</v>
      </c>
      <c r="G59" s="173" t="s">
        <v>199</v>
      </c>
      <c r="H59" s="174"/>
      <c r="I59" s="174"/>
      <c r="J59" s="174"/>
      <c r="K59" s="174"/>
      <c r="L59" s="174"/>
      <c r="M59" s="174"/>
      <c r="N59" s="174"/>
      <c r="O59" s="175"/>
      <c r="P59" s="45" t="s">
        <v>3</v>
      </c>
      <c r="R59" s="18" t="str">
        <f t="shared" si="6"/>
        <v/>
      </c>
    </row>
    <row r="60" spans="1:24" x14ac:dyDescent="0.3">
      <c r="Q60" s="31"/>
      <c r="X60" s="36"/>
    </row>
    <row r="61" spans="1:24" x14ac:dyDescent="0.3">
      <c r="E61" s="183" t="s">
        <v>226</v>
      </c>
      <c r="F61" s="183"/>
      <c r="G61" s="183"/>
      <c r="H61" s="68" t="s">
        <v>225</v>
      </c>
    </row>
    <row r="62" spans="1:24" x14ac:dyDescent="0.3">
      <c r="E62" s="187" t="s">
        <v>101</v>
      </c>
      <c r="F62" s="187"/>
      <c r="G62" s="187"/>
      <c r="H62" s="67">
        <f t="shared" ref="H62:H69" si="8">SUMIFS($R$10:$R$59,$F$10:$F$59,E62)</f>
        <v>10</v>
      </c>
    </row>
    <row r="63" spans="1:24" x14ac:dyDescent="0.3">
      <c r="E63" s="187" t="s">
        <v>102</v>
      </c>
      <c r="F63" s="187"/>
      <c r="G63" s="187"/>
      <c r="H63" s="67">
        <f t="shared" si="8"/>
        <v>30</v>
      </c>
    </row>
    <row r="64" spans="1:24" x14ac:dyDescent="0.3">
      <c r="E64" s="187" t="s">
        <v>104</v>
      </c>
      <c r="F64" s="187"/>
      <c r="G64" s="187"/>
      <c r="H64" s="67">
        <f t="shared" si="8"/>
        <v>10</v>
      </c>
    </row>
    <row r="65" spans="5:9" x14ac:dyDescent="0.3">
      <c r="E65" s="187" t="s">
        <v>249</v>
      </c>
      <c r="F65" s="187"/>
      <c r="G65" s="187"/>
      <c r="H65" s="67">
        <f t="shared" si="8"/>
        <v>30</v>
      </c>
    </row>
    <row r="66" spans="5:9" x14ac:dyDescent="0.3">
      <c r="E66" s="187" t="s">
        <v>100</v>
      </c>
      <c r="F66" s="187"/>
      <c r="G66" s="187"/>
      <c r="H66" s="67">
        <f t="shared" si="8"/>
        <v>30</v>
      </c>
    </row>
    <row r="67" spans="5:9" x14ac:dyDescent="0.3">
      <c r="E67" s="187" t="s">
        <v>103</v>
      </c>
      <c r="F67" s="187"/>
      <c r="G67" s="187"/>
      <c r="H67" s="67">
        <f t="shared" si="8"/>
        <v>10</v>
      </c>
    </row>
    <row r="68" spans="5:9" x14ac:dyDescent="0.3">
      <c r="E68" s="187" t="s">
        <v>98</v>
      </c>
      <c r="F68" s="187"/>
      <c r="G68" s="187"/>
      <c r="H68" s="67">
        <f t="shared" si="8"/>
        <v>60</v>
      </c>
    </row>
    <row r="69" spans="5:9" x14ac:dyDescent="0.3">
      <c r="E69" s="187" t="s">
        <v>99</v>
      </c>
      <c r="F69" s="187"/>
      <c r="G69" s="187"/>
      <c r="H69" s="67">
        <f t="shared" si="8"/>
        <v>30</v>
      </c>
    </row>
    <row r="70" spans="5:9" x14ac:dyDescent="0.3">
      <c r="E70" s="188" t="s">
        <v>149</v>
      </c>
      <c r="F70" s="188"/>
      <c r="G70" s="188"/>
      <c r="H70" s="64">
        <f>SUM(H62:H69)</f>
        <v>210</v>
      </c>
    </row>
    <row r="71" spans="5:9" x14ac:dyDescent="0.3">
      <c r="E71" s="31"/>
      <c r="F71" s="31"/>
      <c r="G71" s="31"/>
      <c r="H71" s="65"/>
      <c r="I71" s="2"/>
    </row>
  </sheetData>
  <mergeCells count="70">
    <mergeCell ref="E62:G62"/>
    <mergeCell ref="E63:G63"/>
    <mergeCell ref="E64:G64"/>
    <mergeCell ref="E65:G65"/>
    <mergeCell ref="E66:G66"/>
    <mergeCell ref="E67:G67"/>
    <mergeCell ref="E68:G68"/>
    <mergeCell ref="E69:G69"/>
    <mergeCell ref="E70:G70"/>
    <mergeCell ref="G6:J6"/>
    <mergeCell ref="G17:O17"/>
    <mergeCell ref="G18:O18"/>
    <mergeCell ref="G19:O19"/>
    <mergeCell ref="E8:P8"/>
    <mergeCell ref="G32:O32"/>
    <mergeCell ref="G21:O21"/>
    <mergeCell ref="G22:O22"/>
    <mergeCell ref="G23:O23"/>
    <mergeCell ref="G24:O24"/>
    <mergeCell ref="G25:O25"/>
    <mergeCell ref="G26:O26"/>
    <mergeCell ref="L6:P6"/>
    <mergeCell ref="E2:I2"/>
    <mergeCell ref="E61:G61"/>
    <mergeCell ref="J2:P2"/>
    <mergeCell ref="E4:H4"/>
    <mergeCell ref="L4:M4"/>
    <mergeCell ref="N4:P4"/>
    <mergeCell ref="H5:O5"/>
    <mergeCell ref="G20:O20"/>
    <mergeCell ref="G10:O10"/>
    <mergeCell ref="G11:O11"/>
    <mergeCell ref="G12:O12"/>
    <mergeCell ref="G13:O13"/>
    <mergeCell ref="G14:O14"/>
    <mergeCell ref="G15:O15"/>
    <mergeCell ref="G16:O16"/>
    <mergeCell ref="G27:O27"/>
    <mergeCell ref="G28:O28"/>
    <mergeCell ref="G29:O29"/>
    <mergeCell ref="G30:O30"/>
    <mergeCell ref="G31:O31"/>
    <mergeCell ref="G44:O44"/>
    <mergeCell ref="G33:O33"/>
    <mergeCell ref="G34:O34"/>
    <mergeCell ref="G35:O35"/>
    <mergeCell ref="G36:O36"/>
    <mergeCell ref="G37:O37"/>
    <mergeCell ref="G38:O38"/>
    <mergeCell ref="G39:O39"/>
    <mergeCell ref="G40:O40"/>
    <mergeCell ref="G41:O41"/>
    <mergeCell ref="G42:O42"/>
    <mergeCell ref="G43:O43"/>
    <mergeCell ref="G57:O57"/>
    <mergeCell ref="G58:O58"/>
    <mergeCell ref="G59:O59"/>
    <mergeCell ref="G9:O9"/>
    <mergeCell ref="G51:O51"/>
    <mergeCell ref="G52:O52"/>
    <mergeCell ref="G53:O53"/>
    <mergeCell ref="G54:O54"/>
    <mergeCell ref="G55:O55"/>
    <mergeCell ref="G56:O56"/>
    <mergeCell ref="G45:O45"/>
    <mergeCell ref="G46:O46"/>
    <mergeCell ref="G47:O47"/>
    <mergeCell ref="G48:O48"/>
    <mergeCell ref="G49:O49"/>
    <mergeCell ref="G50:O50"/>
  </mergeCells>
  <dataValidations disablePrompts="1"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0.74803149606299213" bottom="0.6692913385826772" header="0.31496062992125984" footer="0.31496062992125984"/>
  <pageSetup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A61F-3C3C-432F-8872-45BE5967AFE3}">
  <dimension ref="A1:AC71"/>
  <sheetViews>
    <sheetView showGridLines="0" topLeftCell="D56" zoomScale="70" zoomScaleNormal="70" zoomScaleSheetLayoutView="80" workbookViewId="0">
      <selection activeCell="E65" sqref="E65:G65"/>
    </sheetView>
  </sheetViews>
  <sheetFormatPr baseColWidth="10" defaultColWidth="11.54296875" defaultRowHeight="14" x14ac:dyDescent="0.3"/>
  <cols>
    <col min="1" max="1" width="15.08984375" style="31" hidden="1" customWidth="1"/>
    <col min="2" max="2" width="19.54296875" style="31" hidden="1" customWidth="1"/>
    <col min="3" max="3" width="12.54296875" style="1" hidden="1" customWidth="1"/>
    <col min="4" max="4" width="1.6328125" style="1" customWidth="1"/>
    <col min="5" max="6" width="13" style="2" customWidth="1"/>
    <col min="7" max="15" width="12.453125" style="1" customWidth="1"/>
    <col min="16" max="16" width="11.36328125" style="31" customWidth="1"/>
    <col min="17" max="17" width="4.453125" style="2" customWidth="1"/>
    <col min="18" max="18" width="13.08984375" style="31" hidden="1" customWidth="1"/>
    <col min="19" max="19" width="19.54296875" style="31" customWidth="1"/>
    <col min="20" max="20" width="33" style="31" bestFit="1" customWidth="1"/>
    <col min="21" max="21" width="31.36328125" style="65" customWidth="1"/>
    <col min="22" max="22" width="32.08984375" style="2" bestFit="1" customWidth="1"/>
    <col min="23" max="23" width="14.08984375" style="1" customWidth="1"/>
    <col min="24" max="27" width="30" style="1" customWidth="1"/>
    <col min="28" max="16384" width="11.54296875" style="1"/>
  </cols>
  <sheetData>
    <row r="1" spans="1:29" s="2" customFormat="1" x14ac:dyDescent="0.3">
      <c r="A1" s="31"/>
      <c r="B1" s="31"/>
      <c r="C1" s="1"/>
      <c r="D1" s="1"/>
      <c r="G1" s="1"/>
      <c r="H1" s="1"/>
      <c r="I1" s="1"/>
      <c r="J1" s="1"/>
      <c r="K1" s="1"/>
      <c r="L1" s="1"/>
      <c r="M1" s="1"/>
      <c r="N1" s="1"/>
      <c r="O1" s="1"/>
      <c r="P1" s="31"/>
      <c r="R1" s="31"/>
      <c r="S1" s="31"/>
      <c r="T1" s="31"/>
      <c r="U1" s="65"/>
      <c r="W1" s="1"/>
      <c r="X1" s="1"/>
    </row>
    <row r="2" spans="1:29" s="2" customFormat="1" ht="14.4" customHeight="1" x14ac:dyDescent="0.3">
      <c r="A2" s="31"/>
      <c r="B2" s="31"/>
      <c r="C2" s="1"/>
      <c r="D2" s="1"/>
      <c r="E2" s="181" t="s">
        <v>31</v>
      </c>
      <c r="F2" s="181"/>
      <c r="G2" s="181"/>
      <c r="H2" s="181"/>
      <c r="I2" s="182"/>
      <c r="J2" s="180" t="s">
        <v>229</v>
      </c>
      <c r="K2" s="180"/>
      <c r="L2" s="180"/>
      <c r="M2" s="180"/>
      <c r="N2" s="180"/>
      <c r="O2" s="180"/>
      <c r="P2" s="180"/>
      <c r="R2" s="31"/>
      <c r="S2" s="31"/>
      <c r="T2" s="31"/>
      <c r="U2" s="65"/>
      <c r="W2" s="1"/>
      <c r="X2" s="1"/>
    </row>
    <row r="3" spans="1:29" customFormat="1" ht="14.5" x14ac:dyDescent="0.35">
      <c r="E3" s="9"/>
      <c r="F3" s="9"/>
      <c r="G3" s="9"/>
      <c r="H3" s="9"/>
      <c r="I3" s="9"/>
      <c r="J3" s="9"/>
      <c r="K3" s="9"/>
      <c r="L3" s="9"/>
      <c r="M3" s="9"/>
      <c r="N3" s="9"/>
      <c r="O3" s="9"/>
      <c r="P3" s="9"/>
      <c r="U3" s="66"/>
    </row>
    <row r="4" spans="1:29" customFormat="1" ht="15.65" customHeight="1" x14ac:dyDescent="0.35">
      <c r="E4" s="129" t="s">
        <v>35</v>
      </c>
      <c r="F4" s="129"/>
      <c r="G4" s="129"/>
      <c r="H4" s="129"/>
      <c r="I4" s="17"/>
      <c r="J4" s="17"/>
      <c r="K4" s="17"/>
      <c r="L4" s="184" t="s">
        <v>32</v>
      </c>
      <c r="M4" s="185"/>
      <c r="N4" s="180"/>
      <c r="O4" s="180"/>
      <c r="P4" s="180"/>
      <c r="U4" s="66"/>
    </row>
    <row r="5" spans="1:29" customFormat="1" ht="14.5" x14ac:dyDescent="0.35">
      <c r="E5" s="9"/>
      <c r="F5" s="9"/>
      <c r="G5" s="9"/>
      <c r="H5" s="186"/>
      <c r="I5" s="186"/>
      <c r="J5" s="186"/>
      <c r="K5" s="186"/>
      <c r="L5" s="186"/>
      <c r="M5" s="186"/>
      <c r="N5" s="186"/>
      <c r="O5" s="186"/>
      <c r="P5" s="9"/>
      <c r="U5" s="66"/>
    </row>
    <row r="6" spans="1:29" customFormat="1" ht="14.4" customHeight="1" x14ac:dyDescent="0.35">
      <c r="E6" s="15" t="s">
        <v>33</v>
      </c>
      <c r="F6" s="15"/>
      <c r="G6" s="178" t="s">
        <v>39</v>
      </c>
      <c r="H6" s="189"/>
      <c r="I6" s="189"/>
      <c r="J6" s="189"/>
      <c r="K6" s="16" t="s">
        <v>34</v>
      </c>
      <c r="L6" s="178"/>
      <c r="M6" s="178"/>
      <c r="N6" s="179"/>
      <c r="O6" s="180"/>
      <c r="P6" s="180"/>
      <c r="U6" s="66"/>
    </row>
    <row r="7" spans="1:29" ht="14.5" x14ac:dyDescent="0.35">
      <c r="A7" s="1"/>
      <c r="B7" s="1"/>
      <c r="C7" s="2"/>
      <c r="E7" s="9"/>
      <c r="F7" s="9"/>
      <c r="G7" s="9"/>
      <c r="H7" s="9"/>
      <c r="I7" s="9"/>
      <c r="J7" s="9"/>
      <c r="K7" s="9"/>
      <c r="L7" s="9"/>
      <c r="M7" s="9"/>
      <c r="N7" s="9"/>
      <c r="O7" s="9"/>
      <c r="P7" s="9"/>
      <c r="Q7" s="1"/>
      <c r="R7" s="1"/>
      <c r="S7" s="1"/>
      <c r="T7" s="1"/>
      <c r="U7" s="37"/>
      <c r="V7" s="1"/>
      <c r="AB7" s="29"/>
      <c r="AC7"/>
    </row>
    <row r="8" spans="1:29" customFormat="1" ht="42" customHeight="1" thickBot="1" x14ac:dyDescent="0.4">
      <c r="E8" s="190" t="s">
        <v>139</v>
      </c>
      <c r="F8" s="191"/>
      <c r="G8" s="121"/>
      <c r="H8" s="121"/>
      <c r="I8" s="121"/>
      <c r="J8" s="121"/>
      <c r="K8" s="121"/>
      <c r="L8" s="121"/>
      <c r="M8" s="121"/>
      <c r="N8" s="121"/>
      <c r="O8" s="121"/>
      <c r="P8" s="122"/>
      <c r="R8" s="31"/>
      <c r="S8" s="31"/>
      <c r="T8" s="31"/>
      <c r="U8" s="65"/>
      <c r="V8" s="2"/>
    </row>
    <row r="9" spans="1:29" s="2" customFormat="1" ht="30" customHeight="1" x14ac:dyDescent="0.3">
      <c r="A9" s="6" t="s">
        <v>137</v>
      </c>
      <c r="B9" s="32" t="s">
        <v>46</v>
      </c>
      <c r="C9" s="7" t="s">
        <v>138</v>
      </c>
      <c r="D9" s="1"/>
      <c r="E9" s="33" t="s">
        <v>47</v>
      </c>
      <c r="F9" s="69"/>
      <c r="G9" s="176" t="s">
        <v>48</v>
      </c>
      <c r="H9" s="177"/>
      <c r="I9" s="177"/>
      <c r="J9" s="177"/>
      <c r="K9" s="177"/>
      <c r="L9" s="177"/>
      <c r="M9" s="177"/>
      <c r="N9" s="177"/>
      <c r="O9" s="177"/>
      <c r="P9" s="7" t="s">
        <v>29</v>
      </c>
      <c r="R9" s="68" t="s">
        <v>204</v>
      </c>
      <c r="S9" s="31"/>
      <c r="T9" s="31"/>
      <c r="U9" s="65"/>
      <c r="W9" s="1"/>
      <c r="X9" s="1"/>
    </row>
    <row r="10" spans="1:29" s="2" customFormat="1" ht="94.25" customHeight="1" x14ac:dyDescent="0.35">
      <c r="A10" s="8">
        <v>1</v>
      </c>
      <c r="B10" s="34" t="str">
        <f t="shared" ref="B10:B59" si="0">IFERROR(VLOOKUP(A10,categorias,2,FALSE),"")</f>
        <v/>
      </c>
      <c r="C10" s="35" t="e">
        <f>IF(OR(A10="A.",A10="B.",A10="C.",A10="D."),"",VLOOKUP(A10,#REF!,2,FALSE))</f>
        <v>#REF!</v>
      </c>
      <c r="D10" s="1"/>
      <c r="E10" s="8">
        <v>1</v>
      </c>
      <c r="F10" s="70" t="str">
        <f t="shared" ref="F10:F59" si="1">VLOOKUP($E10,KMMM_TG_Level1,3,FALSE)</f>
        <v>Gestión del alcance</v>
      </c>
      <c r="G10" s="172" t="s">
        <v>150</v>
      </c>
      <c r="H10" s="121"/>
      <c r="I10" s="121"/>
      <c r="J10" s="121"/>
      <c r="K10" s="121"/>
      <c r="L10" s="121"/>
      <c r="M10" s="121"/>
      <c r="N10" s="121"/>
      <c r="O10" s="171"/>
      <c r="P10" s="35" t="s">
        <v>3</v>
      </c>
      <c r="R10" s="18">
        <f t="shared" ref="R10:R59" si="2">IF(VLOOKUP($E10,KMMM_TG_Level1,2,FALSE)=$P10,10,"")</f>
        <v>10</v>
      </c>
      <c r="W10" s="1"/>
      <c r="X10" s="1"/>
    </row>
    <row r="11" spans="1:29" s="2" customFormat="1" ht="82.25" customHeight="1" x14ac:dyDescent="0.35">
      <c r="A11" s="8">
        <v>3</v>
      </c>
      <c r="B11" s="34" t="str">
        <f t="shared" si="0"/>
        <v/>
      </c>
      <c r="C11" s="35" t="e">
        <f>IF(OR(A11="A.",A11="B.",A11="C.",A11="D."),"",VLOOKUP(A11,#REF!,2,FALSE))</f>
        <v>#REF!</v>
      </c>
      <c r="D11" s="1"/>
      <c r="E11" s="42">
        <v>2</v>
      </c>
      <c r="F11" s="71" t="str">
        <f t="shared" si="1"/>
        <v>Gestión de la comunicación</v>
      </c>
      <c r="G11" s="170" t="s">
        <v>151</v>
      </c>
      <c r="H11" s="121"/>
      <c r="I11" s="121"/>
      <c r="J11" s="121"/>
      <c r="K11" s="121"/>
      <c r="L11" s="121"/>
      <c r="M11" s="121"/>
      <c r="N11" s="121"/>
      <c r="O11" s="171"/>
      <c r="P11" s="44" t="s">
        <v>1</v>
      </c>
      <c r="R11" s="18" t="str">
        <f t="shared" si="2"/>
        <v/>
      </c>
      <c r="W11" s="1"/>
      <c r="X11" s="1"/>
    </row>
    <row r="12" spans="1:29" s="2" customFormat="1" ht="76.25" customHeight="1" x14ac:dyDescent="0.35">
      <c r="A12" s="8">
        <v>4</v>
      </c>
      <c r="B12" s="34" t="str">
        <f t="shared" si="0"/>
        <v/>
      </c>
      <c r="C12" s="35" t="e">
        <f>IF(OR(A12="A.",A12="B.",A12="C.",A12="D."),"",VLOOKUP(A12,#REF!,2,FALSE))</f>
        <v>#REF!</v>
      </c>
      <c r="D12" s="1"/>
      <c r="E12" s="8">
        <v>3</v>
      </c>
      <c r="F12" s="70" t="str">
        <f t="shared" si="1"/>
        <v>Gestión de los costos</v>
      </c>
      <c r="G12" s="172" t="s">
        <v>152</v>
      </c>
      <c r="H12" s="121"/>
      <c r="I12" s="121"/>
      <c r="J12" s="121"/>
      <c r="K12" s="121"/>
      <c r="L12" s="121"/>
      <c r="M12" s="121"/>
      <c r="N12" s="121"/>
      <c r="O12" s="171"/>
      <c r="P12" s="35" t="s">
        <v>0</v>
      </c>
      <c r="R12" s="18">
        <f t="shared" si="2"/>
        <v>10</v>
      </c>
      <c r="W12" s="1"/>
      <c r="X12" s="1"/>
    </row>
    <row r="13" spans="1:29" s="2" customFormat="1" ht="87.65" customHeight="1" x14ac:dyDescent="0.35">
      <c r="A13" s="8">
        <v>6</v>
      </c>
      <c r="B13" s="34" t="str">
        <f t="shared" si="0"/>
        <v/>
      </c>
      <c r="C13" s="35" t="e">
        <f>IF(OR(A13="A.",A13="B.",A13="C.",A13="D."),"",VLOOKUP(A13,#REF!,2,FALSE))</f>
        <v>#REF!</v>
      </c>
      <c r="D13" s="1"/>
      <c r="E13" s="42">
        <v>4</v>
      </c>
      <c r="F13" s="71" t="str">
        <f t="shared" si="1"/>
        <v>Gestión de adquisiciones</v>
      </c>
      <c r="G13" s="170" t="s">
        <v>153</v>
      </c>
      <c r="H13" s="121"/>
      <c r="I13" s="121"/>
      <c r="J13" s="121"/>
      <c r="K13" s="121"/>
      <c r="L13" s="121"/>
      <c r="M13" s="121"/>
      <c r="N13" s="121"/>
      <c r="O13" s="171"/>
      <c r="P13" s="44" t="s">
        <v>1</v>
      </c>
      <c r="R13" s="18">
        <f t="shared" si="2"/>
        <v>10</v>
      </c>
      <c r="W13" s="1"/>
      <c r="X13" s="1"/>
    </row>
    <row r="14" spans="1:29" s="2" customFormat="1" ht="95.4" customHeight="1" x14ac:dyDescent="0.35">
      <c r="A14" s="8">
        <v>7</v>
      </c>
      <c r="B14" s="34" t="str">
        <f t="shared" si="0"/>
        <v/>
      </c>
      <c r="C14" s="35" t="e">
        <f>IF(OR(A14="A.",A14="B.",A14="C.",A14="D."),"",VLOOKUP(A14,#REF!,2,FALSE))</f>
        <v>#REF!</v>
      </c>
      <c r="D14" s="1"/>
      <c r="E14" s="8">
        <v>5</v>
      </c>
      <c r="F14" s="70" t="str">
        <f t="shared" si="1"/>
        <v>Gestión de riesgos</v>
      </c>
      <c r="G14" s="172" t="s">
        <v>154</v>
      </c>
      <c r="H14" s="121"/>
      <c r="I14" s="121"/>
      <c r="J14" s="121"/>
      <c r="K14" s="121"/>
      <c r="L14" s="121"/>
      <c r="M14" s="121"/>
      <c r="N14" s="121"/>
      <c r="O14" s="171"/>
      <c r="P14" s="35" t="s">
        <v>1</v>
      </c>
      <c r="R14" s="18">
        <f t="shared" si="2"/>
        <v>10</v>
      </c>
      <c r="W14" s="1"/>
      <c r="X14" s="1"/>
    </row>
    <row r="15" spans="1:29" s="2" customFormat="1" ht="95.4" customHeight="1" x14ac:dyDescent="0.35">
      <c r="A15" s="8">
        <v>8</v>
      </c>
      <c r="B15" s="34" t="str">
        <f t="shared" si="0"/>
        <v/>
      </c>
      <c r="C15" s="35" t="e">
        <f>IF(OR(A15="A.",A15="B.",A15="C.",A15="D."),"",VLOOKUP(A15,#REF!,2,FALSE))</f>
        <v>#REF!</v>
      </c>
      <c r="D15" s="1"/>
      <c r="E15" s="42">
        <v>6</v>
      </c>
      <c r="F15" s="71" t="str">
        <f t="shared" si="1"/>
        <v>Gestión de la calidad</v>
      </c>
      <c r="G15" s="170" t="s">
        <v>155</v>
      </c>
      <c r="H15" s="121"/>
      <c r="I15" s="121"/>
      <c r="J15" s="121"/>
      <c r="K15" s="121"/>
      <c r="L15" s="121"/>
      <c r="M15" s="121"/>
      <c r="N15" s="121"/>
      <c r="O15" s="171"/>
      <c r="P15" s="44" t="s">
        <v>2</v>
      </c>
      <c r="R15" s="18">
        <f t="shared" si="2"/>
        <v>10</v>
      </c>
      <c r="W15" s="1"/>
      <c r="X15" s="1"/>
    </row>
    <row r="16" spans="1:29" s="2" customFormat="1" ht="95.4" customHeight="1" x14ac:dyDescent="0.35">
      <c r="A16" s="8">
        <v>9</v>
      </c>
      <c r="B16" s="34" t="str">
        <f t="shared" si="0"/>
        <v/>
      </c>
      <c r="C16" s="35" t="e">
        <f>IF(OR(A16="A.",A16="B.",A16="C.",A16="D."),"",VLOOKUP(A16,#REF!,2,FALSE))</f>
        <v>#REF!</v>
      </c>
      <c r="D16" s="1"/>
      <c r="E16" s="8">
        <v>7</v>
      </c>
      <c r="F16" s="70" t="str">
        <f t="shared" si="1"/>
        <v>Gestión de los recursos humanos</v>
      </c>
      <c r="G16" s="172" t="s">
        <v>156</v>
      </c>
      <c r="H16" s="121"/>
      <c r="I16" s="121"/>
      <c r="J16" s="121"/>
      <c r="K16" s="121"/>
      <c r="L16" s="121"/>
      <c r="M16" s="121"/>
      <c r="N16" s="121"/>
      <c r="O16" s="171"/>
      <c r="P16" s="35" t="s">
        <v>1</v>
      </c>
      <c r="R16" s="18" t="str">
        <f t="shared" si="2"/>
        <v/>
      </c>
      <c r="W16" s="1"/>
      <c r="X16" s="1"/>
    </row>
    <row r="17" spans="1:24" s="2" customFormat="1" ht="95.4" customHeight="1" x14ac:dyDescent="0.35">
      <c r="A17" s="8">
        <v>10</v>
      </c>
      <c r="B17" s="34" t="str">
        <f t="shared" si="0"/>
        <v/>
      </c>
      <c r="C17" s="35" t="e">
        <f>IF(OR(A17="A.",A17="B.",A17="C.",A17="D."),"",VLOOKUP(A17,#REF!,2,FALSE))</f>
        <v>#REF!</v>
      </c>
      <c r="D17" s="1"/>
      <c r="E17" s="42">
        <v>8</v>
      </c>
      <c r="F17" s="71" t="str">
        <f t="shared" si="1"/>
        <v>Gestión de los costos</v>
      </c>
      <c r="G17" s="170" t="s">
        <v>157</v>
      </c>
      <c r="H17" s="121"/>
      <c r="I17" s="121"/>
      <c r="J17" s="121"/>
      <c r="K17" s="121"/>
      <c r="L17" s="121"/>
      <c r="M17" s="121"/>
      <c r="N17" s="121"/>
      <c r="O17" s="171"/>
      <c r="P17" s="44" t="s">
        <v>3</v>
      </c>
      <c r="R17" s="18">
        <f t="shared" si="2"/>
        <v>10</v>
      </c>
      <c r="W17" s="1"/>
      <c r="X17" s="1"/>
    </row>
    <row r="18" spans="1:24" s="2" customFormat="1" ht="95.4" customHeight="1" x14ac:dyDescent="0.35">
      <c r="A18" s="8">
        <v>13</v>
      </c>
      <c r="B18" s="34" t="str">
        <f t="shared" si="0"/>
        <v/>
      </c>
      <c r="C18" s="35" t="e">
        <f>IF(OR(A18="A.",A18="B.",A18="C.",A18="D."),"",VLOOKUP(A18,#REF!,2,FALSE))</f>
        <v>#REF!</v>
      </c>
      <c r="D18" s="1"/>
      <c r="E18" s="8">
        <v>9</v>
      </c>
      <c r="F18" s="70" t="str">
        <f t="shared" si="1"/>
        <v>Gestión de adquisiciones</v>
      </c>
      <c r="G18" s="172" t="s">
        <v>158</v>
      </c>
      <c r="H18" s="121"/>
      <c r="I18" s="121"/>
      <c r="J18" s="121"/>
      <c r="K18" s="121"/>
      <c r="L18" s="121"/>
      <c r="M18" s="121"/>
      <c r="N18" s="121"/>
      <c r="O18" s="171"/>
      <c r="P18" s="35" t="s">
        <v>1</v>
      </c>
      <c r="R18" s="18">
        <f t="shared" si="2"/>
        <v>10</v>
      </c>
      <c r="W18" s="1"/>
      <c r="X18" s="1"/>
    </row>
    <row r="19" spans="1:24" s="2" customFormat="1" ht="95.4" customHeight="1" x14ac:dyDescent="0.35">
      <c r="A19" s="8">
        <v>14</v>
      </c>
      <c r="B19" s="34" t="str">
        <f t="shared" si="0"/>
        <v/>
      </c>
      <c r="C19" s="35" t="e">
        <f>IF(OR(A19="A.",A19="B.",A19="C.",A19="D."),"",VLOOKUP(A19,#REF!,2,FALSE))</f>
        <v>#REF!</v>
      </c>
      <c r="D19" s="1"/>
      <c r="E19" s="42">
        <v>10</v>
      </c>
      <c r="F19" s="71" t="str">
        <f t="shared" si="1"/>
        <v>Gestión de riesgos</v>
      </c>
      <c r="G19" s="170" t="s">
        <v>159</v>
      </c>
      <c r="H19" s="121"/>
      <c r="I19" s="121"/>
      <c r="J19" s="121"/>
      <c r="K19" s="121"/>
      <c r="L19" s="121"/>
      <c r="M19" s="121"/>
      <c r="N19" s="121"/>
      <c r="O19" s="171"/>
      <c r="P19" s="44" t="s">
        <v>1</v>
      </c>
      <c r="R19" s="18" t="str">
        <f t="shared" si="2"/>
        <v/>
      </c>
      <c r="W19" s="1"/>
      <c r="X19" s="1"/>
    </row>
    <row r="20" spans="1:24" s="2" customFormat="1" ht="95.4" customHeight="1" x14ac:dyDescent="0.35">
      <c r="A20" s="8">
        <v>15</v>
      </c>
      <c r="B20" s="34" t="str">
        <f t="shared" si="0"/>
        <v/>
      </c>
      <c r="C20" s="35" t="e">
        <f>IF(OR(A20="A.",A20="B.",A20="C.",A20="D."),"",VLOOKUP(A20,#REF!,2,FALSE))</f>
        <v>#REF!</v>
      </c>
      <c r="D20" s="1"/>
      <c r="E20" s="8">
        <v>11</v>
      </c>
      <c r="F20" s="70" t="str">
        <f t="shared" si="1"/>
        <v>Gestión de los recursos humanos</v>
      </c>
      <c r="G20" s="172" t="s">
        <v>160</v>
      </c>
      <c r="H20" s="121"/>
      <c r="I20" s="121"/>
      <c r="J20" s="121"/>
      <c r="K20" s="121"/>
      <c r="L20" s="121"/>
      <c r="M20" s="121"/>
      <c r="N20" s="121"/>
      <c r="O20" s="171"/>
      <c r="P20" s="35" t="s">
        <v>3</v>
      </c>
      <c r="R20" s="18">
        <f t="shared" si="2"/>
        <v>10</v>
      </c>
      <c r="W20" s="1"/>
      <c r="X20" s="1"/>
    </row>
    <row r="21" spans="1:24" s="2" customFormat="1" ht="95.4" customHeight="1" x14ac:dyDescent="0.35">
      <c r="A21" s="8">
        <v>17</v>
      </c>
      <c r="B21" s="34" t="str">
        <f t="shared" si="0"/>
        <v/>
      </c>
      <c r="C21" s="35" t="e">
        <f>IF(OR(A21="A.",A21="B.",A21="C.",A21="D."),"",VLOOKUP(A21,#REF!,2,FALSE))</f>
        <v>#REF!</v>
      </c>
      <c r="D21" s="1"/>
      <c r="E21" s="42">
        <v>12</v>
      </c>
      <c r="F21" s="71" t="str">
        <f t="shared" si="1"/>
        <v>Gestión del tiempo</v>
      </c>
      <c r="G21" s="170" t="s">
        <v>161</v>
      </c>
      <c r="H21" s="121"/>
      <c r="I21" s="121"/>
      <c r="J21" s="121"/>
      <c r="K21" s="121"/>
      <c r="L21" s="121"/>
      <c r="M21" s="121"/>
      <c r="N21" s="121"/>
      <c r="O21" s="171"/>
      <c r="P21" s="44" t="s">
        <v>2</v>
      </c>
      <c r="R21" s="18">
        <f t="shared" si="2"/>
        <v>10</v>
      </c>
      <c r="W21" s="1"/>
      <c r="X21" s="1"/>
    </row>
    <row r="22" spans="1:24" s="2" customFormat="1" ht="95.4" customHeight="1" x14ac:dyDescent="0.35">
      <c r="A22" s="8">
        <v>18</v>
      </c>
      <c r="B22" s="34" t="str">
        <f t="shared" si="0"/>
        <v/>
      </c>
      <c r="C22" s="35" t="e">
        <f>IF(OR(A22="A.",A22="B.",A22="C.",A22="D."),"",VLOOKUP(A22,#REF!,2,FALSE))</f>
        <v>#REF!</v>
      </c>
      <c r="D22" s="1"/>
      <c r="E22" s="8">
        <v>13</v>
      </c>
      <c r="F22" s="70" t="str">
        <f t="shared" si="1"/>
        <v>Gestión de los costos</v>
      </c>
      <c r="G22" s="172" t="s">
        <v>162</v>
      </c>
      <c r="H22" s="121"/>
      <c r="I22" s="121"/>
      <c r="J22" s="121"/>
      <c r="K22" s="121"/>
      <c r="L22" s="121"/>
      <c r="M22" s="121"/>
      <c r="N22" s="121"/>
      <c r="O22" s="171"/>
      <c r="P22" s="35" t="s">
        <v>3</v>
      </c>
      <c r="R22" s="18" t="str">
        <f t="shared" si="2"/>
        <v/>
      </c>
      <c r="W22" s="1"/>
      <c r="X22" s="1"/>
    </row>
    <row r="23" spans="1:24" s="2" customFormat="1" ht="95.4" customHeight="1" x14ac:dyDescent="0.35">
      <c r="A23" s="8">
        <v>21</v>
      </c>
      <c r="B23" s="34" t="str">
        <f t="shared" si="0"/>
        <v/>
      </c>
      <c r="C23" s="35" t="e">
        <f>IF(OR(A23="A.",A23="B.",A23="C.",A23="D."),"",VLOOKUP(A23,#REF!,2,FALSE))</f>
        <v>#REF!</v>
      </c>
      <c r="D23" s="1"/>
      <c r="E23" s="42">
        <v>14</v>
      </c>
      <c r="F23" s="71" t="str">
        <f t="shared" si="1"/>
        <v>Gestión del alcance</v>
      </c>
      <c r="G23" s="170" t="s">
        <v>163</v>
      </c>
      <c r="H23" s="121"/>
      <c r="I23" s="121"/>
      <c r="J23" s="121"/>
      <c r="K23" s="121"/>
      <c r="L23" s="121"/>
      <c r="M23" s="121"/>
      <c r="N23" s="121"/>
      <c r="O23" s="171"/>
      <c r="P23" s="44" t="s">
        <v>2</v>
      </c>
      <c r="R23" s="18">
        <f t="shared" si="2"/>
        <v>10</v>
      </c>
      <c r="W23" s="1"/>
      <c r="X23" s="1"/>
    </row>
    <row r="24" spans="1:24" s="2" customFormat="1" ht="95.4" customHeight="1" x14ac:dyDescent="0.35">
      <c r="A24" s="8">
        <v>22</v>
      </c>
      <c r="B24" s="34" t="str">
        <f t="shared" si="0"/>
        <v/>
      </c>
      <c r="C24" s="35" t="e">
        <f>IF(OR(A24="A.",A24="B.",A24="C.",A24="D."),"",VLOOKUP(A24,#REF!,2,FALSE))</f>
        <v>#REF!</v>
      </c>
      <c r="D24" s="1"/>
      <c r="E24" s="8">
        <v>15</v>
      </c>
      <c r="F24" s="70" t="str">
        <f t="shared" si="1"/>
        <v>Gestión de la calidad</v>
      </c>
      <c r="G24" s="172" t="s">
        <v>164</v>
      </c>
      <c r="H24" s="121"/>
      <c r="I24" s="121"/>
      <c r="J24" s="121"/>
      <c r="K24" s="121"/>
      <c r="L24" s="121"/>
      <c r="M24" s="121"/>
      <c r="N24" s="121"/>
      <c r="O24" s="171"/>
      <c r="P24" s="35" t="s">
        <v>1</v>
      </c>
      <c r="R24" s="18" t="str">
        <f t="shared" si="2"/>
        <v/>
      </c>
      <c r="W24" s="1"/>
      <c r="X24" s="1"/>
    </row>
    <row r="25" spans="1:24" s="2" customFormat="1" ht="95.4" customHeight="1" x14ac:dyDescent="0.35">
      <c r="A25" s="8">
        <v>25</v>
      </c>
      <c r="B25" s="34" t="str">
        <f t="shared" si="0"/>
        <v/>
      </c>
      <c r="C25" s="35" t="e">
        <f>IF(OR(A25="A.",A25="B.",A25="C.",A25="D."),"",VLOOKUP(A25,#REF!,2,FALSE))</f>
        <v>#REF!</v>
      </c>
      <c r="D25" s="1"/>
      <c r="E25" s="42">
        <v>16</v>
      </c>
      <c r="F25" s="71" t="str">
        <f t="shared" si="1"/>
        <v>Gestión de riesgos</v>
      </c>
      <c r="G25" s="170" t="s">
        <v>165</v>
      </c>
      <c r="H25" s="121"/>
      <c r="I25" s="121"/>
      <c r="J25" s="121"/>
      <c r="K25" s="121"/>
      <c r="L25" s="121"/>
      <c r="M25" s="121"/>
      <c r="N25" s="121"/>
      <c r="O25" s="171"/>
      <c r="P25" s="44" t="s">
        <v>3</v>
      </c>
      <c r="R25" s="18" t="str">
        <f t="shared" si="2"/>
        <v/>
      </c>
      <c r="W25" s="1"/>
      <c r="X25" s="1"/>
    </row>
    <row r="26" spans="1:24" s="2" customFormat="1" ht="95.4" customHeight="1" x14ac:dyDescent="0.35">
      <c r="A26" s="8">
        <v>26</v>
      </c>
      <c r="B26" s="34" t="str">
        <f t="shared" si="0"/>
        <v/>
      </c>
      <c r="C26" s="35" t="e">
        <f>IF(OR(A26="A.",A26="B.",A26="C.",A26="D."),"",VLOOKUP(A26,#REF!,2,FALSE))</f>
        <v>#REF!</v>
      </c>
      <c r="D26" s="1"/>
      <c r="E26" s="8">
        <v>17</v>
      </c>
      <c r="F26" s="70" t="str">
        <f t="shared" si="1"/>
        <v>Gestión de los costos</v>
      </c>
      <c r="G26" s="172" t="s">
        <v>166</v>
      </c>
      <c r="H26" s="121"/>
      <c r="I26" s="121"/>
      <c r="J26" s="121"/>
      <c r="K26" s="121"/>
      <c r="L26" s="121"/>
      <c r="M26" s="121"/>
      <c r="N26" s="121"/>
      <c r="O26" s="171"/>
      <c r="P26" s="35" t="s">
        <v>2</v>
      </c>
      <c r="R26" s="18">
        <f t="shared" si="2"/>
        <v>10</v>
      </c>
      <c r="W26" s="1"/>
      <c r="X26" s="1"/>
    </row>
    <row r="27" spans="1:24" s="2" customFormat="1" ht="95.4" customHeight="1" x14ac:dyDescent="0.35">
      <c r="A27" s="8">
        <v>27</v>
      </c>
      <c r="B27" s="34" t="str">
        <f t="shared" si="0"/>
        <v/>
      </c>
      <c r="C27" s="35" t="e">
        <f>IF(OR(A27="A.",A27="B.",A27="C.",A27="D."),"",VLOOKUP(A27,#REF!,2,FALSE))</f>
        <v>#REF!</v>
      </c>
      <c r="D27" s="1"/>
      <c r="E27" s="42">
        <v>18</v>
      </c>
      <c r="F27" s="71" t="str">
        <f t="shared" si="1"/>
        <v>Gestión del alcance</v>
      </c>
      <c r="G27" s="170" t="s">
        <v>167</v>
      </c>
      <c r="H27" s="121"/>
      <c r="I27" s="121"/>
      <c r="J27" s="121"/>
      <c r="K27" s="121"/>
      <c r="L27" s="121"/>
      <c r="M27" s="121"/>
      <c r="N27" s="121"/>
      <c r="O27" s="171"/>
      <c r="P27" s="44" t="s">
        <v>3</v>
      </c>
      <c r="R27" s="18" t="str">
        <f t="shared" si="2"/>
        <v/>
      </c>
      <c r="W27" s="1"/>
      <c r="X27" s="1"/>
    </row>
    <row r="28" spans="1:24" s="2" customFormat="1" ht="95.4" customHeight="1" x14ac:dyDescent="0.35">
      <c r="A28" s="8">
        <v>28</v>
      </c>
      <c r="B28" s="34" t="str">
        <f t="shared" si="0"/>
        <v/>
      </c>
      <c r="C28" s="35" t="e">
        <f>IF(OR(A28="A.",A28="B.",A28="C.",A28="D."),"",VLOOKUP(A28,#REF!,2,FALSE))</f>
        <v>#REF!</v>
      </c>
      <c r="D28" s="1"/>
      <c r="E28" s="8">
        <v>19</v>
      </c>
      <c r="F28" s="70" t="str">
        <f t="shared" si="1"/>
        <v>Gestión de los recursos humanos</v>
      </c>
      <c r="G28" s="172" t="s">
        <v>168</v>
      </c>
      <c r="H28" s="121"/>
      <c r="I28" s="121"/>
      <c r="J28" s="121"/>
      <c r="K28" s="121"/>
      <c r="L28" s="121"/>
      <c r="M28" s="121"/>
      <c r="N28" s="121"/>
      <c r="O28" s="171"/>
      <c r="P28" s="35" t="s">
        <v>2</v>
      </c>
      <c r="R28" s="18" t="str">
        <f t="shared" si="2"/>
        <v/>
      </c>
      <c r="W28" s="1"/>
      <c r="X28" s="1"/>
    </row>
    <row r="29" spans="1:24" s="2" customFormat="1" ht="95.4" customHeight="1" x14ac:dyDescent="0.35">
      <c r="A29" s="8">
        <v>31</v>
      </c>
      <c r="B29" s="34" t="str">
        <f t="shared" si="0"/>
        <v/>
      </c>
      <c r="C29" s="35" t="e">
        <f>IF(OR(A29="A.",A29="B.",A29="C.",A29="D."),"",VLOOKUP(A29,#REF!,2,FALSE))</f>
        <v>#REF!</v>
      </c>
      <c r="D29" s="1"/>
      <c r="E29" s="42">
        <v>20</v>
      </c>
      <c r="F29" s="71" t="str">
        <f t="shared" si="1"/>
        <v>Gestión del tiempo</v>
      </c>
      <c r="G29" s="170" t="s">
        <v>169</v>
      </c>
      <c r="H29" s="121"/>
      <c r="I29" s="121"/>
      <c r="J29" s="121"/>
      <c r="K29" s="121"/>
      <c r="L29" s="121"/>
      <c r="M29" s="121"/>
      <c r="N29" s="121"/>
      <c r="O29" s="171"/>
      <c r="P29" s="44" t="s">
        <v>2</v>
      </c>
      <c r="R29" s="18">
        <f t="shared" si="2"/>
        <v>10</v>
      </c>
      <c r="W29" s="1"/>
      <c r="X29" s="1"/>
    </row>
    <row r="30" spans="1:24" s="2" customFormat="1" ht="95.4" customHeight="1" x14ac:dyDescent="0.35">
      <c r="A30" s="8">
        <v>34</v>
      </c>
      <c r="B30" s="34" t="str">
        <f t="shared" si="0"/>
        <v/>
      </c>
      <c r="C30" s="35" t="e">
        <f>IF(OR(A30="A.",A30="B.",A30="C.",A30="D."),"",VLOOKUP(A30,#REF!,2,FALSE))</f>
        <v>#REF!</v>
      </c>
      <c r="D30" s="1"/>
      <c r="E30" s="8">
        <v>21</v>
      </c>
      <c r="F30" s="70" t="str">
        <f t="shared" si="1"/>
        <v>Gestión de adquisiciones</v>
      </c>
      <c r="G30" s="172" t="s">
        <v>170</v>
      </c>
      <c r="H30" s="121"/>
      <c r="I30" s="121"/>
      <c r="J30" s="121"/>
      <c r="K30" s="121"/>
      <c r="L30" s="121"/>
      <c r="M30" s="121"/>
      <c r="N30" s="121"/>
      <c r="O30" s="171"/>
      <c r="P30" s="35" t="s">
        <v>0</v>
      </c>
      <c r="R30" s="18" t="str">
        <f t="shared" si="2"/>
        <v/>
      </c>
      <c r="W30" s="1"/>
      <c r="X30" s="1"/>
    </row>
    <row r="31" spans="1:24" s="2" customFormat="1" ht="95.4" customHeight="1" x14ac:dyDescent="0.35">
      <c r="A31" s="8">
        <v>35</v>
      </c>
      <c r="B31" s="34" t="str">
        <f t="shared" si="0"/>
        <v/>
      </c>
      <c r="C31" s="35" t="e">
        <f>IF(OR(A31="A.",A31="B.",A31="C.",A31="D."),"",VLOOKUP(A31,#REF!,2,FALSE))</f>
        <v>#REF!</v>
      </c>
      <c r="D31" s="1"/>
      <c r="E31" s="42">
        <v>22</v>
      </c>
      <c r="F31" s="71" t="str">
        <f t="shared" si="1"/>
        <v>Gestión de la comunicación</v>
      </c>
      <c r="G31" s="170" t="s">
        <v>171</v>
      </c>
      <c r="H31" s="121"/>
      <c r="I31" s="121"/>
      <c r="J31" s="121"/>
      <c r="K31" s="121"/>
      <c r="L31" s="121"/>
      <c r="M31" s="121"/>
      <c r="N31" s="121"/>
      <c r="O31" s="171"/>
      <c r="P31" s="44" t="s">
        <v>1</v>
      </c>
      <c r="R31" s="18">
        <f t="shared" si="2"/>
        <v>10</v>
      </c>
      <c r="W31" s="1"/>
      <c r="X31" s="1"/>
    </row>
    <row r="32" spans="1:24" s="2" customFormat="1" ht="95.4" customHeight="1" x14ac:dyDescent="0.35">
      <c r="A32" s="8">
        <v>36</v>
      </c>
      <c r="B32" s="34" t="str">
        <f t="shared" si="0"/>
        <v/>
      </c>
      <c r="C32" s="35" t="e">
        <f>IF(OR(A32="A.",A32="B.",A32="C.",A32="D."),"",VLOOKUP(A32,#REF!,2,FALSE))</f>
        <v>#REF!</v>
      </c>
      <c r="D32" s="1"/>
      <c r="E32" s="8">
        <v>23</v>
      </c>
      <c r="F32" s="70" t="str">
        <f t="shared" si="1"/>
        <v>Gestión de la calidad</v>
      </c>
      <c r="G32" s="172" t="s">
        <v>172</v>
      </c>
      <c r="H32" s="121"/>
      <c r="I32" s="121"/>
      <c r="J32" s="121"/>
      <c r="K32" s="121"/>
      <c r="L32" s="121"/>
      <c r="M32" s="121"/>
      <c r="N32" s="121"/>
      <c r="O32" s="171"/>
      <c r="P32" s="35" t="s">
        <v>2</v>
      </c>
      <c r="R32" s="18" t="str">
        <f t="shared" si="2"/>
        <v/>
      </c>
      <c r="W32" s="1"/>
      <c r="X32" s="1"/>
    </row>
    <row r="33" spans="1:24" s="2" customFormat="1" ht="95.4" customHeight="1" x14ac:dyDescent="0.35">
      <c r="A33" s="8">
        <v>38</v>
      </c>
      <c r="B33" s="34" t="str">
        <f t="shared" si="0"/>
        <v/>
      </c>
      <c r="C33" s="35" t="e">
        <f>IF(OR(A33="A.",A33="B.",A33="C.",A33="D."),"",VLOOKUP(A33,#REF!,2,FALSE))</f>
        <v>#REF!</v>
      </c>
      <c r="D33" s="1"/>
      <c r="E33" s="42">
        <v>24</v>
      </c>
      <c r="F33" s="71" t="str">
        <f t="shared" si="1"/>
        <v>Gestión del alcance</v>
      </c>
      <c r="G33" s="170" t="s">
        <v>173</v>
      </c>
      <c r="H33" s="121"/>
      <c r="I33" s="121"/>
      <c r="J33" s="121"/>
      <c r="K33" s="121"/>
      <c r="L33" s="121"/>
      <c r="M33" s="121"/>
      <c r="N33" s="121"/>
      <c r="O33" s="171"/>
      <c r="P33" s="44" t="s">
        <v>3</v>
      </c>
      <c r="R33" s="18" t="str">
        <f t="shared" si="2"/>
        <v/>
      </c>
      <c r="W33" s="1"/>
      <c r="X33" s="1"/>
    </row>
    <row r="34" spans="1:24" s="2" customFormat="1" ht="95.4" customHeight="1" x14ac:dyDescent="0.35">
      <c r="A34" s="8">
        <v>39</v>
      </c>
      <c r="B34" s="34" t="str">
        <f t="shared" si="0"/>
        <v/>
      </c>
      <c r="C34" s="35" t="e">
        <f>IF(OR(A34="A.",A34="B.",A34="C.",A34="D."),"",VLOOKUP(A34,#REF!,2,FALSE))</f>
        <v>#REF!</v>
      </c>
      <c r="D34" s="1"/>
      <c r="E34" s="8">
        <v>25</v>
      </c>
      <c r="F34" s="70" t="str">
        <f t="shared" si="1"/>
        <v>Gestión de riesgos</v>
      </c>
      <c r="G34" s="172" t="s">
        <v>174</v>
      </c>
      <c r="H34" s="121"/>
      <c r="I34" s="121"/>
      <c r="J34" s="121"/>
      <c r="K34" s="121"/>
      <c r="L34" s="121"/>
      <c r="M34" s="121"/>
      <c r="N34" s="121"/>
      <c r="O34" s="171"/>
      <c r="P34" s="35" t="s">
        <v>2</v>
      </c>
      <c r="R34" s="18" t="str">
        <f t="shared" si="2"/>
        <v/>
      </c>
      <c r="W34" s="1"/>
      <c r="X34" s="1"/>
    </row>
    <row r="35" spans="1:24" s="2" customFormat="1" ht="95.4" customHeight="1" x14ac:dyDescent="0.35">
      <c r="A35" s="8">
        <v>41</v>
      </c>
      <c r="B35" s="34" t="str">
        <f t="shared" si="0"/>
        <v/>
      </c>
      <c r="C35" s="35" t="e">
        <f>IF(OR(A35="A.",A35="B.",A35="C.",A35="D."),"",VLOOKUP(A35,#REF!,2,FALSE))</f>
        <v>#REF!</v>
      </c>
      <c r="D35" s="1"/>
      <c r="E35" s="42">
        <v>26</v>
      </c>
      <c r="F35" s="71" t="str">
        <f t="shared" si="1"/>
        <v>Gestión del alcance</v>
      </c>
      <c r="G35" s="170" t="s">
        <v>175</v>
      </c>
      <c r="H35" s="121"/>
      <c r="I35" s="121"/>
      <c r="J35" s="121"/>
      <c r="K35" s="121"/>
      <c r="L35" s="121"/>
      <c r="M35" s="121"/>
      <c r="N35" s="121"/>
      <c r="O35" s="171"/>
      <c r="P35" s="44" t="s">
        <v>3</v>
      </c>
      <c r="R35" s="18">
        <f t="shared" si="2"/>
        <v>10</v>
      </c>
      <c r="W35" s="1"/>
      <c r="X35" s="1"/>
    </row>
    <row r="36" spans="1:24" s="2" customFormat="1" ht="95.4" customHeight="1" x14ac:dyDescent="0.35">
      <c r="A36" s="8">
        <v>45</v>
      </c>
      <c r="B36" s="34" t="str">
        <f t="shared" si="0"/>
        <v/>
      </c>
      <c r="C36" s="35" t="e">
        <f>IF(OR(A36="A.",A36="B.",A36="C.",A36="D."),"",VLOOKUP(A36,#REF!,2,FALSE))</f>
        <v>#REF!</v>
      </c>
      <c r="D36" s="1"/>
      <c r="E36" s="8">
        <v>27</v>
      </c>
      <c r="F36" s="70" t="str">
        <f t="shared" si="1"/>
        <v>Gestión del alcance</v>
      </c>
      <c r="G36" s="172" t="s">
        <v>176</v>
      </c>
      <c r="H36" s="121"/>
      <c r="I36" s="121"/>
      <c r="J36" s="121"/>
      <c r="K36" s="121"/>
      <c r="L36" s="121"/>
      <c r="M36" s="121"/>
      <c r="N36" s="121"/>
      <c r="O36" s="171"/>
      <c r="P36" s="35" t="s">
        <v>2</v>
      </c>
      <c r="R36" s="18">
        <f t="shared" si="2"/>
        <v>10</v>
      </c>
      <c r="W36" s="1"/>
      <c r="X36" s="1"/>
    </row>
    <row r="37" spans="1:24" s="2" customFormat="1" ht="95.4" customHeight="1" x14ac:dyDescent="0.35">
      <c r="A37" s="8">
        <v>47</v>
      </c>
      <c r="B37" s="34" t="str">
        <f t="shared" si="0"/>
        <v/>
      </c>
      <c r="C37" s="35" t="e">
        <f>IF(OR(A37="A.",A37="B.",A37="C.",A37="D."),"",VLOOKUP(A37,#REF!,2,FALSE))</f>
        <v>#REF!</v>
      </c>
      <c r="D37" s="1"/>
      <c r="E37" s="42">
        <v>28</v>
      </c>
      <c r="F37" s="71" t="str">
        <f t="shared" si="1"/>
        <v>Gestión del alcance</v>
      </c>
      <c r="G37" s="170" t="s">
        <v>177</v>
      </c>
      <c r="H37" s="121"/>
      <c r="I37" s="121"/>
      <c r="J37" s="121"/>
      <c r="K37" s="121"/>
      <c r="L37" s="121"/>
      <c r="M37" s="121"/>
      <c r="N37" s="121"/>
      <c r="O37" s="171"/>
      <c r="P37" s="44" t="s">
        <v>3</v>
      </c>
      <c r="R37" s="18">
        <f t="shared" si="2"/>
        <v>10</v>
      </c>
      <c r="W37" s="1"/>
      <c r="X37" s="1"/>
    </row>
    <row r="38" spans="1:24" s="2" customFormat="1" ht="95.4" customHeight="1" x14ac:dyDescent="0.35">
      <c r="A38" s="8">
        <v>49</v>
      </c>
      <c r="B38" s="34" t="str">
        <f t="shared" si="0"/>
        <v/>
      </c>
      <c r="C38" s="35" t="e">
        <f>IF(OR(A38="A.",A38="B.",A38="C.",A38="D."),"",VLOOKUP(A38,#REF!,2,FALSE))</f>
        <v>#REF!</v>
      </c>
      <c r="D38" s="1"/>
      <c r="E38" s="8">
        <v>29</v>
      </c>
      <c r="F38" s="70" t="str">
        <f t="shared" si="1"/>
        <v>Gestión de adquisiciones</v>
      </c>
      <c r="G38" s="172" t="s">
        <v>178</v>
      </c>
      <c r="H38" s="121"/>
      <c r="I38" s="121"/>
      <c r="J38" s="121"/>
      <c r="K38" s="121"/>
      <c r="L38" s="121"/>
      <c r="M38" s="121"/>
      <c r="N38" s="121"/>
      <c r="O38" s="171"/>
      <c r="P38" s="35" t="s">
        <v>2</v>
      </c>
      <c r="R38" s="18" t="str">
        <f t="shared" si="2"/>
        <v/>
      </c>
      <c r="W38" s="1"/>
      <c r="X38" s="1"/>
    </row>
    <row r="39" spans="1:24" s="2" customFormat="1" ht="95.4" customHeight="1" x14ac:dyDescent="0.35">
      <c r="A39" s="8">
        <v>50</v>
      </c>
      <c r="B39" s="34" t="str">
        <f t="shared" si="0"/>
        <v/>
      </c>
      <c r="C39" s="35" t="e">
        <f>IF(OR(A39="A.",A39="B.",A39="C.",A39="D."),"",VLOOKUP(A39,#REF!,2,FALSE))</f>
        <v>#REF!</v>
      </c>
      <c r="D39" s="1"/>
      <c r="E39" s="42">
        <v>30</v>
      </c>
      <c r="F39" s="71" t="str">
        <f t="shared" si="1"/>
        <v>Gestión de los costos</v>
      </c>
      <c r="G39" s="170" t="s">
        <v>179</v>
      </c>
      <c r="H39" s="121"/>
      <c r="I39" s="121"/>
      <c r="J39" s="121"/>
      <c r="K39" s="121"/>
      <c r="L39" s="121"/>
      <c r="M39" s="121"/>
      <c r="N39" s="121"/>
      <c r="O39" s="171"/>
      <c r="P39" s="44" t="s">
        <v>1</v>
      </c>
      <c r="R39" s="18" t="str">
        <f t="shared" si="2"/>
        <v/>
      </c>
      <c r="W39" s="1"/>
      <c r="X39" s="1"/>
    </row>
    <row r="40" spans="1:24" s="2" customFormat="1" ht="95.4" customHeight="1" x14ac:dyDescent="0.35">
      <c r="A40" s="8">
        <v>51</v>
      </c>
      <c r="B40" s="34" t="str">
        <f t="shared" si="0"/>
        <v/>
      </c>
      <c r="C40" s="35" t="e">
        <f>IF(OR(A40="A.",A40="B.",A40="C.",A40="D."),"",VLOOKUP(A40,#REF!,2,FALSE))</f>
        <v>#REF!</v>
      </c>
      <c r="D40" s="1"/>
      <c r="E40" s="8">
        <v>31</v>
      </c>
      <c r="F40" s="70" t="str">
        <f t="shared" si="1"/>
        <v>Gestión del tiempo</v>
      </c>
      <c r="G40" s="172" t="s">
        <v>180</v>
      </c>
      <c r="H40" s="121"/>
      <c r="I40" s="121"/>
      <c r="J40" s="121"/>
      <c r="K40" s="121"/>
      <c r="L40" s="121"/>
      <c r="M40" s="121"/>
      <c r="N40" s="121"/>
      <c r="O40" s="171"/>
      <c r="P40" s="35" t="s">
        <v>3</v>
      </c>
      <c r="R40" s="18" t="str">
        <f t="shared" si="2"/>
        <v/>
      </c>
      <c r="W40" s="1"/>
      <c r="X40" s="1"/>
    </row>
    <row r="41" spans="1:24" s="2" customFormat="1" ht="95.4" customHeight="1" x14ac:dyDescent="0.35">
      <c r="A41" s="8">
        <v>52</v>
      </c>
      <c r="B41" s="34" t="str">
        <f t="shared" si="0"/>
        <v/>
      </c>
      <c r="C41" s="35" t="e">
        <f>IF(OR(A41="A.",A41="B.",A41="C.",A41="D."),"",VLOOKUP(A41,#REF!,2,FALSE))</f>
        <v>#REF!</v>
      </c>
      <c r="D41" s="1"/>
      <c r="E41" s="42">
        <v>32</v>
      </c>
      <c r="F41" s="71" t="str">
        <f t="shared" si="1"/>
        <v>Gestión de los recursos humanos</v>
      </c>
      <c r="G41" s="170" t="s">
        <v>181</v>
      </c>
      <c r="H41" s="121"/>
      <c r="I41" s="121"/>
      <c r="J41" s="121"/>
      <c r="K41" s="121"/>
      <c r="L41" s="121"/>
      <c r="M41" s="121"/>
      <c r="N41" s="121"/>
      <c r="O41" s="171"/>
      <c r="P41" s="44" t="s">
        <v>1</v>
      </c>
      <c r="R41" s="18">
        <f t="shared" si="2"/>
        <v>10</v>
      </c>
      <c r="W41" s="1"/>
      <c r="X41" s="1"/>
    </row>
    <row r="42" spans="1:24" s="2" customFormat="1" ht="95.4" customHeight="1" x14ac:dyDescent="0.35">
      <c r="A42" s="8">
        <v>53</v>
      </c>
      <c r="B42" s="34" t="str">
        <f t="shared" si="0"/>
        <v/>
      </c>
      <c r="C42" s="35" t="e">
        <f>IF(OR(A42="A.",A42="B.",A42="C.",A42="D."),"",VLOOKUP(A42,#REF!,2,FALSE))</f>
        <v>#REF!</v>
      </c>
      <c r="D42" s="1"/>
      <c r="E42" s="8">
        <v>33</v>
      </c>
      <c r="F42" s="70" t="str">
        <f t="shared" si="1"/>
        <v>Gestión de riesgos</v>
      </c>
      <c r="G42" s="172" t="s">
        <v>182</v>
      </c>
      <c r="H42" s="121"/>
      <c r="I42" s="121"/>
      <c r="J42" s="121"/>
      <c r="K42" s="121"/>
      <c r="L42" s="121"/>
      <c r="M42" s="121"/>
      <c r="N42" s="121"/>
      <c r="O42" s="171"/>
      <c r="P42" s="35" t="s">
        <v>2</v>
      </c>
      <c r="R42" s="18">
        <f t="shared" si="2"/>
        <v>10</v>
      </c>
      <c r="W42" s="1"/>
      <c r="X42" s="1"/>
    </row>
    <row r="43" spans="1:24" s="2" customFormat="1" ht="95.4" customHeight="1" x14ac:dyDescent="0.35">
      <c r="A43" s="8">
        <v>55</v>
      </c>
      <c r="B43" s="34" t="str">
        <f t="shared" si="0"/>
        <v/>
      </c>
      <c r="C43" s="35" t="e">
        <f>IF(OR(A43="A.",A43="B.",A43="C.",A43="D."),"",VLOOKUP(A43,#REF!,2,FALSE))</f>
        <v>#REF!</v>
      </c>
      <c r="D43" s="1"/>
      <c r="E43" s="42">
        <v>34</v>
      </c>
      <c r="F43" s="71" t="str">
        <f t="shared" si="1"/>
        <v>Gestión de los recursos humanos</v>
      </c>
      <c r="G43" s="170" t="s">
        <v>183</v>
      </c>
      <c r="H43" s="121"/>
      <c r="I43" s="121"/>
      <c r="J43" s="121"/>
      <c r="K43" s="121"/>
      <c r="L43" s="121"/>
      <c r="M43" s="121"/>
      <c r="N43" s="121"/>
      <c r="O43" s="171"/>
      <c r="P43" s="44" t="s">
        <v>3</v>
      </c>
      <c r="R43" s="18" t="str">
        <f t="shared" si="2"/>
        <v/>
      </c>
      <c r="W43" s="1"/>
      <c r="X43" s="1"/>
    </row>
    <row r="44" spans="1:24" s="2" customFormat="1" ht="95.4" customHeight="1" x14ac:dyDescent="0.35">
      <c r="A44" s="8">
        <v>56</v>
      </c>
      <c r="B44" s="34" t="str">
        <f t="shared" si="0"/>
        <v/>
      </c>
      <c r="C44" s="35" t="e">
        <f>IF(OR(A44="A.",A44="B.",A44="C.",A44="D."),"",VLOOKUP(A44,#REF!,2,FALSE))</f>
        <v>#REF!</v>
      </c>
      <c r="D44" s="1"/>
      <c r="E44" s="8">
        <v>35</v>
      </c>
      <c r="F44" s="70" t="str">
        <f t="shared" si="1"/>
        <v>Gestión de la comunicación</v>
      </c>
      <c r="G44" s="172" t="s">
        <v>184</v>
      </c>
      <c r="H44" s="121"/>
      <c r="I44" s="121"/>
      <c r="J44" s="121"/>
      <c r="K44" s="121"/>
      <c r="L44" s="121"/>
      <c r="M44" s="121"/>
      <c r="N44" s="121"/>
      <c r="O44" s="171"/>
      <c r="P44" s="35" t="s">
        <v>3</v>
      </c>
      <c r="R44" s="18" t="str">
        <f t="shared" si="2"/>
        <v/>
      </c>
      <c r="W44" s="1"/>
      <c r="X44" s="1"/>
    </row>
    <row r="45" spans="1:24" s="2" customFormat="1" ht="95.4" customHeight="1" x14ac:dyDescent="0.35">
      <c r="A45" s="8">
        <v>57</v>
      </c>
      <c r="B45" s="34" t="str">
        <f t="shared" si="0"/>
        <v/>
      </c>
      <c r="C45" s="35" t="e">
        <f>IF(OR(A45="A.",A45="B.",A45="C.",A45="D."),"",VLOOKUP(A45,#REF!,2,FALSE))</f>
        <v>#REF!</v>
      </c>
      <c r="D45" s="1"/>
      <c r="E45" s="42">
        <v>36</v>
      </c>
      <c r="F45" s="71" t="str">
        <f t="shared" si="1"/>
        <v>Gestión de los recursos humanos</v>
      </c>
      <c r="G45" s="170" t="s">
        <v>185</v>
      </c>
      <c r="H45" s="121"/>
      <c r="I45" s="121"/>
      <c r="J45" s="121"/>
      <c r="K45" s="121"/>
      <c r="L45" s="121"/>
      <c r="M45" s="121"/>
      <c r="N45" s="121"/>
      <c r="O45" s="171"/>
      <c r="P45" s="44" t="s">
        <v>0</v>
      </c>
      <c r="R45" s="18" t="str">
        <f t="shared" si="2"/>
        <v/>
      </c>
      <c r="W45" s="1"/>
      <c r="X45" s="1"/>
    </row>
    <row r="46" spans="1:24" s="2" customFormat="1" ht="95.4" customHeight="1" x14ac:dyDescent="0.35">
      <c r="A46" s="8">
        <v>58</v>
      </c>
      <c r="B46" s="34" t="str">
        <f t="shared" si="0"/>
        <v/>
      </c>
      <c r="C46" s="35" t="e">
        <f>IF(OR(A46="A.",A46="B.",A46="C.",A46="D."),"",VLOOKUP(A46,#REF!,2,FALSE))</f>
        <v>#REF!</v>
      </c>
      <c r="D46" s="1"/>
      <c r="E46" s="8">
        <v>37</v>
      </c>
      <c r="F46" s="70" t="str">
        <f t="shared" si="1"/>
        <v>Gestión del tiempo</v>
      </c>
      <c r="G46" s="172" t="s">
        <v>186</v>
      </c>
      <c r="H46" s="121"/>
      <c r="I46" s="121"/>
      <c r="J46" s="121"/>
      <c r="K46" s="121"/>
      <c r="L46" s="121"/>
      <c r="M46" s="121"/>
      <c r="N46" s="121"/>
      <c r="O46" s="171"/>
      <c r="P46" s="35" t="s">
        <v>2</v>
      </c>
      <c r="R46" s="18" t="str">
        <f t="shared" si="2"/>
        <v/>
      </c>
      <c r="W46" s="1"/>
      <c r="X46" s="1"/>
    </row>
    <row r="47" spans="1:24" s="2" customFormat="1" ht="95.4" customHeight="1" x14ac:dyDescent="0.35">
      <c r="A47" s="8">
        <v>60</v>
      </c>
      <c r="B47" s="34" t="str">
        <f t="shared" si="0"/>
        <v/>
      </c>
      <c r="C47" s="35" t="e">
        <f>IF(OR(A47="A.",A47="B.",A47="C.",A47="D."),"",VLOOKUP(A47,#REF!,2,FALSE))</f>
        <v>#REF!</v>
      </c>
      <c r="D47" s="1"/>
      <c r="E47" s="42">
        <v>38</v>
      </c>
      <c r="F47" s="71" t="str">
        <f t="shared" si="1"/>
        <v>Gestión del alcance</v>
      </c>
      <c r="G47" s="170" t="s">
        <v>187</v>
      </c>
      <c r="H47" s="121"/>
      <c r="I47" s="121"/>
      <c r="J47" s="121"/>
      <c r="K47" s="121"/>
      <c r="L47" s="121"/>
      <c r="M47" s="121"/>
      <c r="N47" s="121"/>
      <c r="O47" s="171"/>
      <c r="P47" s="44" t="s">
        <v>3</v>
      </c>
      <c r="R47" s="18">
        <f t="shared" si="2"/>
        <v>10</v>
      </c>
      <c r="W47" s="1"/>
      <c r="X47" s="1"/>
    </row>
    <row r="48" spans="1:24" s="2" customFormat="1" ht="95.4" customHeight="1" x14ac:dyDescent="0.35">
      <c r="A48" s="8">
        <v>61</v>
      </c>
      <c r="B48" s="34" t="str">
        <f t="shared" si="0"/>
        <v/>
      </c>
      <c r="C48" s="35" t="e">
        <f>IF(OR(A48="A.",A48="B.",A48="C.",A48="D."),"",VLOOKUP(A48,#REF!,2,FALSE))</f>
        <v>#REF!</v>
      </c>
      <c r="D48" s="1"/>
      <c r="E48" s="8">
        <v>39</v>
      </c>
      <c r="F48" s="70" t="str">
        <f t="shared" si="1"/>
        <v>Gestión de los costos</v>
      </c>
      <c r="G48" s="172" t="s">
        <v>188</v>
      </c>
      <c r="H48" s="121"/>
      <c r="I48" s="121"/>
      <c r="J48" s="121"/>
      <c r="K48" s="121"/>
      <c r="L48" s="121"/>
      <c r="M48" s="121"/>
      <c r="N48" s="121"/>
      <c r="O48" s="171"/>
      <c r="P48" s="35" t="s">
        <v>2</v>
      </c>
      <c r="R48" s="18">
        <f t="shared" si="2"/>
        <v>10</v>
      </c>
      <c r="W48" s="1"/>
      <c r="X48" s="1"/>
    </row>
    <row r="49" spans="1:24" s="2" customFormat="1" ht="95.4" customHeight="1" x14ac:dyDescent="0.35">
      <c r="A49" s="8">
        <v>66</v>
      </c>
      <c r="B49" s="34" t="str">
        <f t="shared" si="0"/>
        <v/>
      </c>
      <c r="C49" s="35" t="e">
        <f>IF(OR(A49="A.",A49="B.",A49="C.",A49="D."),"",VLOOKUP(A49,#REF!,2,FALSE))</f>
        <v>#REF!</v>
      </c>
      <c r="D49" s="1"/>
      <c r="E49" s="42">
        <v>40</v>
      </c>
      <c r="F49" s="71" t="str">
        <f t="shared" si="1"/>
        <v>Gestión de los recursos humanos</v>
      </c>
      <c r="G49" s="170" t="s">
        <v>189</v>
      </c>
      <c r="H49" s="121"/>
      <c r="I49" s="121"/>
      <c r="J49" s="121"/>
      <c r="K49" s="121"/>
      <c r="L49" s="121"/>
      <c r="M49" s="121"/>
      <c r="N49" s="121"/>
      <c r="O49" s="171"/>
      <c r="P49" s="44" t="s">
        <v>0</v>
      </c>
      <c r="R49" s="18" t="str">
        <f t="shared" si="2"/>
        <v/>
      </c>
      <c r="W49" s="1"/>
      <c r="X49" s="1"/>
    </row>
    <row r="50" spans="1:24" s="2" customFormat="1" ht="95.4" customHeight="1" x14ac:dyDescent="0.35">
      <c r="A50" s="8">
        <v>68</v>
      </c>
      <c r="B50" s="34" t="str">
        <f t="shared" si="0"/>
        <v/>
      </c>
      <c r="C50" s="35" t="e">
        <f>IF(OR(A50="A.",A50="B.",A50="C.",A50="D."),"",VLOOKUP(A50,#REF!,2,FALSE))</f>
        <v>#REF!</v>
      </c>
      <c r="D50" s="1"/>
      <c r="E50" s="8">
        <v>41</v>
      </c>
      <c r="F50" s="70" t="str">
        <f t="shared" si="1"/>
        <v>Gestión de la calidad</v>
      </c>
      <c r="G50" s="172" t="s">
        <v>190</v>
      </c>
      <c r="H50" s="121"/>
      <c r="I50" s="121"/>
      <c r="J50" s="121"/>
      <c r="K50" s="121"/>
      <c r="L50" s="121"/>
      <c r="M50" s="121"/>
      <c r="N50" s="121"/>
      <c r="O50" s="171"/>
      <c r="P50" s="35" t="s">
        <v>0</v>
      </c>
      <c r="R50" s="18" t="str">
        <f t="shared" si="2"/>
        <v/>
      </c>
      <c r="W50" s="1"/>
      <c r="X50" s="1"/>
    </row>
    <row r="51" spans="1:24" s="2" customFormat="1" ht="95.4" customHeight="1" x14ac:dyDescent="0.35">
      <c r="A51" s="8">
        <v>69</v>
      </c>
      <c r="B51" s="34" t="str">
        <f t="shared" si="0"/>
        <v/>
      </c>
      <c r="C51" s="35" t="e">
        <f>IF(OR(A51="A.",A51="B.",A51="C.",A51="D."),"",VLOOKUP(A51,#REF!,2,FALSE))</f>
        <v>#REF!</v>
      </c>
      <c r="D51" s="1"/>
      <c r="E51" s="42">
        <v>42</v>
      </c>
      <c r="F51" s="71" t="str">
        <f t="shared" si="1"/>
        <v>Gestión de adquisiciones</v>
      </c>
      <c r="G51" s="170" t="s">
        <v>191</v>
      </c>
      <c r="H51" s="121"/>
      <c r="I51" s="121"/>
      <c r="J51" s="121"/>
      <c r="K51" s="121"/>
      <c r="L51" s="121"/>
      <c r="M51" s="121"/>
      <c r="N51" s="121"/>
      <c r="O51" s="171"/>
      <c r="P51" s="44" t="s">
        <v>2</v>
      </c>
      <c r="R51" s="18">
        <f t="shared" si="2"/>
        <v>10</v>
      </c>
      <c r="W51" s="1"/>
      <c r="X51" s="1"/>
    </row>
    <row r="52" spans="1:24" s="2" customFormat="1" ht="95.4" customHeight="1" x14ac:dyDescent="0.35">
      <c r="A52" s="8">
        <v>70</v>
      </c>
      <c r="B52" s="34" t="str">
        <f t="shared" si="0"/>
        <v/>
      </c>
      <c r="C52" s="35" t="e">
        <f>IF(OR(A52="A.",A52="B.",A52="C.",A52="D."),"",VLOOKUP(A52,#REF!,2,FALSE))</f>
        <v>#REF!</v>
      </c>
      <c r="D52" s="1"/>
      <c r="E52" s="8">
        <v>43</v>
      </c>
      <c r="F52" s="70" t="str">
        <f t="shared" si="1"/>
        <v>Gestión de la comunicación</v>
      </c>
      <c r="G52" s="172" t="s">
        <v>192</v>
      </c>
      <c r="H52" s="121"/>
      <c r="I52" s="121"/>
      <c r="J52" s="121"/>
      <c r="K52" s="121"/>
      <c r="L52" s="121"/>
      <c r="M52" s="121"/>
      <c r="N52" s="121"/>
      <c r="O52" s="171"/>
      <c r="P52" s="35" t="s">
        <v>3</v>
      </c>
      <c r="R52" s="18" t="str">
        <f t="shared" si="2"/>
        <v/>
      </c>
      <c r="W52" s="1"/>
      <c r="X52" s="1"/>
    </row>
    <row r="53" spans="1:24" s="2" customFormat="1" ht="95.4" customHeight="1" x14ac:dyDescent="0.35">
      <c r="A53" s="8">
        <v>71</v>
      </c>
      <c r="B53" s="34" t="str">
        <f t="shared" si="0"/>
        <v/>
      </c>
      <c r="C53" s="35" t="e">
        <f>IF(OR(A53="A.",A53="B.",A53="C.",A53="D."),"",VLOOKUP(A53,#REF!,2,FALSE))</f>
        <v>#REF!</v>
      </c>
      <c r="D53" s="1"/>
      <c r="E53" s="42">
        <v>44</v>
      </c>
      <c r="F53" s="71" t="str">
        <f t="shared" si="1"/>
        <v>Gestión del tiempo</v>
      </c>
      <c r="G53" s="170" t="s">
        <v>193</v>
      </c>
      <c r="H53" s="121"/>
      <c r="I53" s="121"/>
      <c r="J53" s="121"/>
      <c r="K53" s="121"/>
      <c r="L53" s="121"/>
      <c r="M53" s="121"/>
      <c r="N53" s="121"/>
      <c r="O53" s="171"/>
      <c r="P53" s="44" t="s">
        <v>2</v>
      </c>
      <c r="R53" s="18" t="str">
        <f t="shared" si="2"/>
        <v/>
      </c>
      <c r="W53" s="1"/>
      <c r="X53" s="1"/>
    </row>
    <row r="54" spans="1:24" s="2" customFormat="1" ht="95.4" customHeight="1" x14ac:dyDescent="0.35">
      <c r="A54" s="8">
        <v>72</v>
      </c>
      <c r="B54" s="34" t="str">
        <f t="shared" si="0"/>
        <v/>
      </c>
      <c r="C54" s="35" t="e">
        <f>IF(OR(A54="A.",A54="B.",A54="C.",A54="D."),"",VLOOKUP(A54,#REF!,2,FALSE))</f>
        <v>#REF!</v>
      </c>
      <c r="D54" s="1"/>
      <c r="E54" s="8">
        <v>45</v>
      </c>
      <c r="F54" s="70" t="str">
        <f t="shared" si="1"/>
        <v>Gestión de riesgos</v>
      </c>
      <c r="G54" s="172" t="s">
        <v>194</v>
      </c>
      <c r="H54" s="121"/>
      <c r="I54" s="121"/>
      <c r="J54" s="121"/>
      <c r="K54" s="121"/>
      <c r="L54" s="121"/>
      <c r="M54" s="121"/>
      <c r="N54" s="121"/>
      <c r="O54" s="171"/>
      <c r="P54" s="35" t="s">
        <v>3</v>
      </c>
      <c r="R54" s="18" t="str">
        <f t="shared" si="2"/>
        <v/>
      </c>
      <c r="W54" s="1"/>
      <c r="X54" s="1"/>
    </row>
    <row r="55" spans="1:24" s="2" customFormat="1" ht="95.4" customHeight="1" x14ac:dyDescent="0.35">
      <c r="A55" s="8">
        <v>74</v>
      </c>
      <c r="B55" s="34" t="str">
        <f t="shared" si="0"/>
        <v/>
      </c>
      <c r="C55" s="35" t="e">
        <f>IF(OR(A55="A.",A55="B.",A55="C.",A55="D."),"",VLOOKUP(A55,#REF!,2,FALSE))</f>
        <v>#REF!</v>
      </c>
      <c r="D55" s="1"/>
      <c r="E55" s="42">
        <v>46</v>
      </c>
      <c r="F55" s="71" t="str">
        <f t="shared" si="1"/>
        <v>Gestión de la calidad</v>
      </c>
      <c r="G55" s="170" t="s">
        <v>195</v>
      </c>
      <c r="H55" s="121"/>
      <c r="I55" s="121"/>
      <c r="J55" s="121"/>
      <c r="K55" s="121"/>
      <c r="L55" s="121"/>
      <c r="M55" s="121"/>
      <c r="N55" s="121"/>
      <c r="O55" s="171"/>
      <c r="P55" s="44" t="s">
        <v>0</v>
      </c>
      <c r="R55" s="18">
        <f t="shared" si="2"/>
        <v>10</v>
      </c>
      <c r="W55" s="1"/>
      <c r="X55" s="1"/>
    </row>
    <row r="56" spans="1:24" s="2" customFormat="1" ht="95.4" customHeight="1" x14ac:dyDescent="0.35">
      <c r="A56" s="8">
        <v>76</v>
      </c>
      <c r="B56" s="34" t="str">
        <f t="shared" si="0"/>
        <v/>
      </c>
      <c r="C56" s="35" t="e">
        <f>IF(OR(A56="A.",A56="B.",A56="C.",A56="D."),"",VLOOKUP(A56,#REF!,2,FALSE))</f>
        <v>#REF!</v>
      </c>
      <c r="D56" s="1"/>
      <c r="E56" s="8">
        <v>47</v>
      </c>
      <c r="F56" s="70" t="str">
        <f t="shared" si="1"/>
        <v>Gestión de riesgos</v>
      </c>
      <c r="G56" s="172" t="s">
        <v>196</v>
      </c>
      <c r="H56" s="121"/>
      <c r="I56" s="121"/>
      <c r="J56" s="121"/>
      <c r="K56" s="121"/>
      <c r="L56" s="121"/>
      <c r="M56" s="121"/>
      <c r="N56" s="121"/>
      <c r="O56" s="171"/>
      <c r="P56" s="35" t="s">
        <v>1</v>
      </c>
      <c r="R56" s="18" t="str">
        <f t="shared" si="2"/>
        <v/>
      </c>
      <c r="W56" s="1"/>
      <c r="X56" s="1"/>
    </row>
    <row r="57" spans="1:24" s="2" customFormat="1" ht="95.4" customHeight="1" x14ac:dyDescent="0.35">
      <c r="A57" s="8">
        <v>78</v>
      </c>
      <c r="B57" s="34" t="str">
        <f t="shared" si="0"/>
        <v/>
      </c>
      <c r="C57" s="35" t="e">
        <f>IF(OR(A57="A.",A57="B.",A57="C.",A57="D."),"",VLOOKUP(A57,#REF!,2,FALSE))</f>
        <v>#REF!</v>
      </c>
      <c r="D57" s="1"/>
      <c r="E57" s="42">
        <v>48</v>
      </c>
      <c r="F57" s="71" t="str">
        <f t="shared" si="1"/>
        <v>Gestión de la calidad</v>
      </c>
      <c r="G57" s="170" t="s">
        <v>197</v>
      </c>
      <c r="H57" s="121"/>
      <c r="I57" s="121"/>
      <c r="J57" s="121"/>
      <c r="K57" s="121"/>
      <c r="L57" s="121"/>
      <c r="M57" s="121"/>
      <c r="N57" s="121"/>
      <c r="O57" s="171"/>
      <c r="P57" s="44" t="s">
        <v>3</v>
      </c>
      <c r="R57" s="18">
        <f t="shared" si="2"/>
        <v>10</v>
      </c>
      <c r="W57" s="1"/>
      <c r="X57" s="1"/>
    </row>
    <row r="58" spans="1:24" ht="95.4" customHeight="1" x14ac:dyDescent="0.3">
      <c r="A58" s="8">
        <v>79</v>
      </c>
      <c r="B58" s="34" t="str">
        <f t="shared" si="0"/>
        <v/>
      </c>
      <c r="C58" s="35" t="e">
        <f>IF(OR(A58="A.",A58="B.",A58="C.",A58="D."),"",VLOOKUP(A58,#REF!,2,FALSE))</f>
        <v>#REF!</v>
      </c>
      <c r="E58" s="8">
        <v>49</v>
      </c>
      <c r="F58" s="70" t="str">
        <f t="shared" si="1"/>
        <v>Gestión de la comunicación</v>
      </c>
      <c r="G58" s="172" t="s">
        <v>198</v>
      </c>
      <c r="H58" s="121"/>
      <c r="I58" s="121"/>
      <c r="J58" s="121"/>
      <c r="K58" s="121"/>
      <c r="L58" s="121"/>
      <c r="M58" s="121"/>
      <c r="N58" s="121"/>
      <c r="O58" s="171"/>
      <c r="P58" s="35" t="s">
        <v>2</v>
      </c>
      <c r="R58" s="18" t="str">
        <f t="shared" si="2"/>
        <v/>
      </c>
    </row>
    <row r="59" spans="1:24" ht="95.4" customHeight="1" thickBot="1" x14ac:dyDescent="0.35">
      <c r="A59" s="8">
        <v>80</v>
      </c>
      <c r="B59" s="34" t="str">
        <f t="shared" si="0"/>
        <v/>
      </c>
      <c r="C59" s="35" t="e">
        <f>IF(OR(A59="A.",A59="B.",A59="C.",A59="D."),"",VLOOKUP(A59,#REF!,2,FALSE))</f>
        <v>#REF!</v>
      </c>
      <c r="E59" s="43">
        <v>50</v>
      </c>
      <c r="F59" s="72" t="str">
        <f t="shared" si="1"/>
        <v>Gestión de los costos</v>
      </c>
      <c r="G59" s="173" t="s">
        <v>199</v>
      </c>
      <c r="H59" s="174"/>
      <c r="I59" s="174"/>
      <c r="J59" s="174"/>
      <c r="K59" s="174"/>
      <c r="L59" s="174"/>
      <c r="M59" s="174"/>
      <c r="N59" s="174"/>
      <c r="O59" s="175"/>
      <c r="P59" s="45" t="s">
        <v>1</v>
      </c>
      <c r="R59" s="18" t="str">
        <f t="shared" si="2"/>
        <v/>
      </c>
    </row>
    <row r="60" spans="1:24" x14ac:dyDescent="0.3">
      <c r="Q60" s="31"/>
      <c r="X60" s="36"/>
    </row>
    <row r="61" spans="1:24" x14ac:dyDescent="0.3">
      <c r="E61" s="183" t="s">
        <v>226</v>
      </c>
      <c r="F61" s="183"/>
      <c r="G61" s="183"/>
      <c r="H61" s="68" t="s">
        <v>225</v>
      </c>
    </row>
    <row r="62" spans="1:24" x14ac:dyDescent="0.3">
      <c r="E62" s="187" t="s">
        <v>101</v>
      </c>
      <c r="F62" s="187"/>
      <c r="G62" s="187"/>
      <c r="H62" s="67">
        <f t="shared" ref="H62:H69" si="3">SUMIFS($R$10:$R$59,$F$10:$F$59,E62)</f>
        <v>30</v>
      </c>
    </row>
    <row r="63" spans="1:24" x14ac:dyDescent="0.3">
      <c r="E63" s="187" t="s">
        <v>102</v>
      </c>
      <c r="F63" s="187"/>
      <c r="G63" s="187"/>
      <c r="H63" s="67">
        <f t="shared" si="3"/>
        <v>30</v>
      </c>
    </row>
    <row r="64" spans="1:24" x14ac:dyDescent="0.3">
      <c r="E64" s="187" t="s">
        <v>104</v>
      </c>
      <c r="F64" s="187"/>
      <c r="G64" s="187"/>
      <c r="H64" s="67">
        <f t="shared" si="3"/>
        <v>10</v>
      </c>
    </row>
    <row r="65" spans="5:9" x14ac:dyDescent="0.3">
      <c r="E65" s="187" t="s">
        <v>249</v>
      </c>
      <c r="F65" s="187"/>
      <c r="G65" s="187"/>
      <c r="H65" s="67">
        <f t="shared" si="3"/>
        <v>40</v>
      </c>
    </row>
    <row r="66" spans="5:9" x14ac:dyDescent="0.3">
      <c r="E66" s="187" t="s">
        <v>100</v>
      </c>
      <c r="F66" s="187"/>
      <c r="G66" s="187"/>
      <c r="H66" s="67">
        <f t="shared" si="3"/>
        <v>20</v>
      </c>
    </row>
    <row r="67" spans="5:9" x14ac:dyDescent="0.3">
      <c r="E67" s="187" t="s">
        <v>103</v>
      </c>
      <c r="F67" s="187"/>
      <c r="G67" s="187"/>
      <c r="H67" s="67">
        <f t="shared" si="3"/>
        <v>20</v>
      </c>
    </row>
    <row r="68" spans="5:9" x14ac:dyDescent="0.3">
      <c r="E68" s="187" t="s">
        <v>98</v>
      </c>
      <c r="F68" s="187"/>
      <c r="G68" s="187"/>
      <c r="H68" s="67">
        <f t="shared" si="3"/>
        <v>60</v>
      </c>
    </row>
    <row r="69" spans="5:9" x14ac:dyDescent="0.3">
      <c r="E69" s="187" t="s">
        <v>99</v>
      </c>
      <c r="F69" s="187"/>
      <c r="G69" s="187"/>
      <c r="H69" s="67">
        <f t="shared" si="3"/>
        <v>20</v>
      </c>
    </row>
    <row r="70" spans="5:9" x14ac:dyDescent="0.3">
      <c r="E70" s="188" t="s">
        <v>149</v>
      </c>
      <c r="F70" s="188"/>
      <c r="G70" s="188"/>
      <c r="H70" s="64">
        <f>SUM(H62:H69)</f>
        <v>230</v>
      </c>
    </row>
    <row r="71" spans="5:9" x14ac:dyDescent="0.3">
      <c r="E71" s="31"/>
      <c r="F71" s="31"/>
      <c r="G71" s="31"/>
      <c r="H71" s="65"/>
      <c r="I71" s="2"/>
    </row>
  </sheetData>
  <mergeCells count="70">
    <mergeCell ref="G11:O11"/>
    <mergeCell ref="E2:I2"/>
    <mergeCell ref="J2:P2"/>
    <mergeCell ref="E4:H4"/>
    <mergeCell ref="L4:M4"/>
    <mergeCell ref="N4:P4"/>
    <mergeCell ref="H5:O5"/>
    <mergeCell ref="G6:J6"/>
    <mergeCell ref="L6:P6"/>
    <mergeCell ref="E8:P8"/>
    <mergeCell ref="G9:O9"/>
    <mergeCell ref="G10:O10"/>
    <mergeCell ref="G23:O23"/>
    <mergeCell ref="G12:O12"/>
    <mergeCell ref="G13:O13"/>
    <mergeCell ref="G14:O14"/>
    <mergeCell ref="G15:O15"/>
    <mergeCell ref="G16:O16"/>
    <mergeCell ref="G17:O17"/>
    <mergeCell ref="G18:O18"/>
    <mergeCell ref="G19:O19"/>
    <mergeCell ref="G20:O20"/>
    <mergeCell ref="G21:O21"/>
    <mergeCell ref="G22:O22"/>
    <mergeCell ref="G35:O35"/>
    <mergeCell ref="G24:O24"/>
    <mergeCell ref="G25:O25"/>
    <mergeCell ref="G26:O26"/>
    <mergeCell ref="G27:O27"/>
    <mergeCell ref="G28:O28"/>
    <mergeCell ref="G29:O29"/>
    <mergeCell ref="G30:O30"/>
    <mergeCell ref="G31:O31"/>
    <mergeCell ref="G32:O32"/>
    <mergeCell ref="G33:O33"/>
    <mergeCell ref="G34:O34"/>
    <mergeCell ref="G47:O47"/>
    <mergeCell ref="G36:O36"/>
    <mergeCell ref="G37:O37"/>
    <mergeCell ref="G38:O38"/>
    <mergeCell ref="G39:O39"/>
    <mergeCell ref="G40:O40"/>
    <mergeCell ref="G41:O41"/>
    <mergeCell ref="G42:O42"/>
    <mergeCell ref="G43:O43"/>
    <mergeCell ref="G44:O44"/>
    <mergeCell ref="G45:O45"/>
    <mergeCell ref="G46:O46"/>
    <mergeCell ref="G59:O59"/>
    <mergeCell ref="G48:O48"/>
    <mergeCell ref="G49:O49"/>
    <mergeCell ref="G50:O50"/>
    <mergeCell ref="G51:O51"/>
    <mergeCell ref="G52:O52"/>
    <mergeCell ref="G53:O53"/>
    <mergeCell ref="G54:O54"/>
    <mergeCell ref="G55:O55"/>
    <mergeCell ref="G56:O56"/>
    <mergeCell ref="G57:O57"/>
    <mergeCell ref="G58:O58"/>
    <mergeCell ref="E67:G67"/>
    <mergeCell ref="E68:G68"/>
    <mergeCell ref="E69:G69"/>
    <mergeCell ref="E70:G70"/>
    <mergeCell ref="E61:G61"/>
    <mergeCell ref="E62:G62"/>
    <mergeCell ref="E63:G63"/>
    <mergeCell ref="E64:G64"/>
    <mergeCell ref="E65:G65"/>
    <mergeCell ref="E66:G66"/>
  </mergeCells>
  <dataValidations count="2">
    <dataValidation type="list" allowBlank="1" showInputMessage="1" showErrorMessage="1" sqref="P10:P59" xr:uid="{A2901F41-6623-4E6B-8EA7-99115F3C2EB9}">
      <formula1>"A.,B.,C.,D.,E."</formula1>
    </dataValidation>
    <dataValidation type="list" allowBlank="1" showInputMessage="1" showErrorMessage="1" sqref="A10:A59" xr:uid="{8F6F25FE-5887-4320-A985-9C985FEBD159}">
      <formula1>#REF!</formula1>
    </dataValidation>
  </dataValidations>
  <printOptions horizontalCentered="1"/>
  <pageMargins left="0.70866141732283472" right="0.70866141732283472" top="0.74803149606299213" bottom="0.6692913385826772"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F5E79-94A0-4F99-B6AA-00DDED94A3A1}">
  <dimension ref="A1:AC71"/>
  <sheetViews>
    <sheetView showGridLines="0" topLeftCell="D56" zoomScale="70" zoomScaleNormal="70" zoomScaleSheetLayoutView="80" workbookViewId="0">
      <selection activeCell="E65" sqref="E65:G65"/>
    </sheetView>
  </sheetViews>
  <sheetFormatPr baseColWidth="10" defaultColWidth="11.54296875" defaultRowHeight="14" x14ac:dyDescent="0.3"/>
  <cols>
    <col min="1" max="1" width="15.08984375" style="31" hidden="1" customWidth="1"/>
    <col min="2" max="2" width="19.54296875" style="31" hidden="1" customWidth="1"/>
    <col min="3" max="3" width="12.54296875" style="1" hidden="1" customWidth="1"/>
    <col min="4" max="4" width="1.6328125" style="1" customWidth="1"/>
    <col min="5" max="6" width="13" style="2" customWidth="1"/>
    <col min="7" max="15" width="12.453125" style="1" customWidth="1"/>
    <col min="16" max="16" width="11.36328125" style="31" customWidth="1"/>
    <col min="17" max="17" width="4.453125" style="2" customWidth="1"/>
    <col min="18" max="18" width="13.08984375" style="31" hidden="1" customWidth="1"/>
    <col min="19" max="19" width="19.54296875" style="31" customWidth="1"/>
    <col min="20" max="20" width="33" style="31" bestFit="1" customWidth="1"/>
    <col min="21" max="21" width="31.36328125" style="65" customWidth="1"/>
    <col min="22" max="22" width="32.08984375" style="2" bestFit="1" customWidth="1"/>
    <col min="23" max="23" width="14.08984375" style="1" customWidth="1"/>
    <col min="24" max="27" width="30" style="1" customWidth="1"/>
    <col min="28" max="16384" width="11.54296875" style="1"/>
  </cols>
  <sheetData>
    <row r="1" spans="1:29" s="2" customFormat="1" x14ac:dyDescent="0.3">
      <c r="A1" s="31"/>
      <c r="B1" s="31"/>
      <c r="C1" s="1"/>
      <c r="D1" s="1"/>
      <c r="G1" s="1"/>
      <c r="H1" s="1"/>
      <c r="I1" s="1"/>
      <c r="J1" s="1"/>
      <c r="K1" s="1"/>
      <c r="L1" s="1"/>
      <c r="M1" s="1"/>
      <c r="N1" s="1"/>
      <c r="O1" s="1"/>
      <c r="P1" s="31"/>
      <c r="R1" s="31"/>
      <c r="S1" s="31"/>
      <c r="T1" s="31"/>
      <c r="U1" s="65"/>
      <c r="W1" s="1"/>
      <c r="X1" s="1"/>
    </row>
    <row r="2" spans="1:29" s="2" customFormat="1" ht="14.4" customHeight="1" x14ac:dyDescent="0.3">
      <c r="A2" s="31"/>
      <c r="B2" s="31"/>
      <c r="C2" s="1"/>
      <c r="D2" s="1"/>
      <c r="E2" s="181" t="s">
        <v>31</v>
      </c>
      <c r="F2" s="181"/>
      <c r="G2" s="181"/>
      <c r="H2" s="181"/>
      <c r="I2" s="182"/>
      <c r="J2" s="180" t="s">
        <v>230</v>
      </c>
      <c r="K2" s="180"/>
      <c r="L2" s="180"/>
      <c r="M2" s="180"/>
      <c r="N2" s="180"/>
      <c r="O2" s="180"/>
      <c r="P2" s="180"/>
      <c r="R2" s="31"/>
      <c r="S2" s="31"/>
      <c r="T2" s="31"/>
      <c r="U2" s="65"/>
      <c r="W2" s="1"/>
      <c r="X2" s="1"/>
    </row>
    <row r="3" spans="1:29" customFormat="1" ht="14.5" x14ac:dyDescent="0.35">
      <c r="E3" s="9"/>
      <c r="F3" s="9"/>
      <c r="G3" s="9"/>
      <c r="H3" s="9"/>
      <c r="I3" s="9"/>
      <c r="J3" s="9"/>
      <c r="K3" s="9"/>
      <c r="L3" s="9"/>
      <c r="M3" s="9"/>
      <c r="N3" s="9"/>
      <c r="O3" s="9"/>
      <c r="P3" s="9"/>
      <c r="U3" s="66"/>
    </row>
    <row r="4" spans="1:29" customFormat="1" ht="15.65" customHeight="1" x14ac:dyDescent="0.35">
      <c r="E4" s="129" t="s">
        <v>35</v>
      </c>
      <c r="F4" s="129"/>
      <c r="G4" s="129"/>
      <c r="H4" s="129"/>
      <c r="I4" s="17"/>
      <c r="J4" s="17"/>
      <c r="K4" s="17"/>
      <c r="L4" s="184" t="s">
        <v>32</v>
      </c>
      <c r="M4" s="185"/>
      <c r="N4" s="180"/>
      <c r="O4" s="180"/>
      <c r="P4" s="180"/>
      <c r="U4" s="66"/>
    </row>
    <row r="5" spans="1:29" customFormat="1" ht="14.5" x14ac:dyDescent="0.35">
      <c r="E5" s="9"/>
      <c r="F5" s="9"/>
      <c r="G5" s="9"/>
      <c r="H5" s="186"/>
      <c r="I5" s="186"/>
      <c r="J5" s="186"/>
      <c r="K5" s="186"/>
      <c r="L5" s="186"/>
      <c r="M5" s="186"/>
      <c r="N5" s="186"/>
      <c r="O5" s="186"/>
      <c r="P5" s="9"/>
      <c r="U5" s="66"/>
    </row>
    <row r="6" spans="1:29" customFormat="1" ht="14.4" customHeight="1" x14ac:dyDescent="0.35">
      <c r="E6" s="15" t="s">
        <v>33</v>
      </c>
      <c r="F6" s="15"/>
      <c r="G6" s="178" t="s">
        <v>39</v>
      </c>
      <c r="H6" s="189"/>
      <c r="I6" s="189"/>
      <c r="J6" s="189"/>
      <c r="K6" s="16" t="s">
        <v>34</v>
      </c>
      <c r="L6" s="178"/>
      <c r="M6" s="178"/>
      <c r="N6" s="179"/>
      <c r="O6" s="180"/>
      <c r="P6" s="180"/>
      <c r="U6" s="66"/>
    </row>
    <row r="7" spans="1:29" ht="14.5" x14ac:dyDescent="0.35">
      <c r="A7" s="1"/>
      <c r="B7" s="1"/>
      <c r="C7" s="2"/>
      <c r="E7" s="9"/>
      <c r="F7" s="9"/>
      <c r="G7" s="9"/>
      <c r="H7" s="9"/>
      <c r="I7" s="9"/>
      <c r="J7" s="9"/>
      <c r="K7" s="9"/>
      <c r="L7" s="9"/>
      <c r="M7" s="9"/>
      <c r="N7" s="9"/>
      <c r="O7" s="9"/>
      <c r="P7" s="9"/>
      <c r="Q7" s="1"/>
      <c r="R7" s="1"/>
      <c r="S7" s="1"/>
      <c r="T7" s="1"/>
      <c r="U7" s="37"/>
      <c r="V7" s="1"/>
      <c r="AB7" s="29"/>
      <c r="AC7"/>
    </row>
    <row r="8" spans="1:29" customFormat="1" ht="42" customHeight="1" thickBot="1" x14ac:dyDescent="0.4">
      <c r="E8" s="190" t="s">
        <v>139</v>
      </c>
      <c r="F8" s="191"/>
      <c r="G8" s="121"/>
      <c r="H8" s="121"/>
      <c r="I8" s="121"/>
      <c r="J8" s="121"/>
      <c r="K8" s="121"/>
      <c r="L8" s="121"/>
      <c r="M8" s="121"/>
      <c r="N8" s="121"/>
      <c r="O8" s="121"/>
      <c r="P8" s="122"/>
      <c r="R8" s="31"/>
      <c r="S8" s="31"/>
      <c r="T8" s="31"/>
      <c r="U8" s="65"/>
      <c r="V8" s="2"/>
    </row>
    <row r="9" spans="1:29" s="2" customFormat="1" ht="30" customHeight="1" x14ac:dyDescent="0.3">
      <c r="A9" s="6" t="s">
        <v>137</v>
      </c>
      <c r="B9" s="32" t="s">
        <v>46</v>
      </c>
      <c r="C9" s="7" t="s">
        <v>138</v>
      </c>
      <c r="D9" s="1"/>
      <c r="E9" s="33" t="s">
        <v>47</v>
      </c>
      <c r="F9" s="69"/>
      <c r="G9" s="176" t="s">
        <v>48</v>
      </c>
      <c r="H9" s="177"/>
      <c r="I9" s="177"/>
      <c r="J9" s="177"/>
      <c r="K9" s="177"/>
      <c r="L9" s="177"/>
      <c r="M9" s="177"/>
      <c r="N9" s="177"/>
      <c r="O9" s="177"/>
      <c r="P9" s="7" t="s">
        <v>29</v>
      </c>
      <c r="R9" s="68" t="s">
        <v>204</v>
      </c>
      <c r="S9" s="31"/>
      <c r="T9" s="31"/>
      <c r="U9" s="65"/>
      <c r="W9" s="1"/>
      <c r="X9" s="1"/>
    </row>
    <row r="10" spans="1:29" s="2" customFormat="1" ht="94.25" customHeight="1" x14ac:dyDescent="0.35">
      <c r="A10" s="8">
        <v>1</v>
      </c>
      <c r="B10" s="34" t="str">
        <f t="shared" ref="B10:B59" si="0">IFERROR(VLOOKUP(A10,categorias,2,FALSE),"")</f>
        <v/>
      </c>
      <c r="C10" s="35" t="e">
        <f>IF(OR(A10="A.",A10="B.",A10="C.",A10="D."),"",VLOOKUP(A10,#REF!,2,FALSE))</f>
        <v>#REF!</v>
      </c>
      <c r="D10" s="1"/>
      <c r="E10" s="8">
        <v>1</v>
      </c>
      <c r="F10" s="70" t="str">
        <f t="shared" ref="F10:F59" si="1">VLOOKUP($E10,KMMM_TG_Level1,3,FALSE)</f>
        <v>Gestión del alcance</v>
      </c>
      <c r="G10" s="172" t="s">
        <v>150</v>
      </c>
      <c r="H10" s="121"/>
      <c r="I10" s="121"/>
      <c r="J10" s="121"/>
      <c r="K10" s="121"/>
      <c r="L10" s="121"/>
      <c r="M10" s="121"/>
      <c r="N10" s="121"/>
      <c r="O10" s="171"/>
      <c r="P10" s="35" t="s">
        <v>3</v>
      </c>
      <c r="R10" s="18">
        <f t="shared" ref="R10:R59" si="2">IF(VLOOKUP($E10,KMMM_TG_Level1,2,FALSE)=$P10,10,"")</f>
        <v>10</v>
      </c>
      <c r="W10" s="1"/>
      <c r="X10" s="1"/>
    </row>
    <row r="11" spans="1:29" s="2" customFormat="1" ht="82.25" customHeight="1" x14ac:dyDescent="0.35">
      <c r="A11" s="8">
        <v>3</v>
      </c>
      <c r="B11" s="34" t="str">
        <f t="shared" si="0"/>
        <v/>
      </c>
      <c r="C11" s="35" t="e">
        <f>IF(OR(A11="A.",A11="B.",A11="C.",A11="D."),"",VLOOKUP(A11,#REF!,2,FALSE))</f>
        <v>#REF!</v>
      </c>
      <c r="D11" s="1"/>
      <c r="E11" s="42">
        <v>2</v>
      </c>
      <c r="F11" s="71" t="str">
        <f t="shared" si="1"/>
        <v>Gestión de la comunicación</v>
      </c>
      <c r="G11" s="170" t="s">
        <v>151</v>
      </c>
      <c r="H11" s="121"/>
      <c r="I11" s="121"/>
      <c r="J11" s="121"/>
      <c r="K11" s="121"/>
      <c r="L11" s="121"/>
      <c r="M11" s="121"/>
      <c r="N11" s="121"/>
      <c r="O11" s="171"/>
      <c r="P11" s="44" t="s">
        <v>1</v>
      </c>
      <c r="R11" s="18" t="str">
        <f t="shared" si="2"/>
        <v/>
      </c>
      <c r="W11" s="1"/>
      <c r="X11" s="1"/>
    </row>
    <row r="12" spans="1:29" s="2" customFormat="1" ht="76.25" customHeight="1" x14ac:dyDescent="0.35">
      <c r="A12" s="8">
        <v>4</v>
      </c>
      <c r="B12" s="34" t="str">
        <f t="shared" si="0"/>
        <v/>
      </c>
      <c r="C12" s="35" t="e">
        <f>IF(OR(A12="A.",A12="B.",A12="C.",A12="D."),"",VLOOKUP(A12,#REF!,2,FALSE))</f>
        <v>#REF!</v>
      </c>
      <c r="D12" s="1"/>
      <c r="E12" s="8">
        <v>3</v>
      </c>
      <c r="F12" s="70" t="str">
        <f t="shared" si="1"/>
        <v>Gestión de los costos</v>
      </c>
      <c r="G12" s="172" t="s">
        <v>152</v>
      </c>
      <c r="H12" s="121"/>
      <c r="I12" s="121"/>
      <c r="J12" s="121"/>
      <c r="K12" s="121"/>
      <c r="L12" s="121"/>
      <c r="M12" s="121"/>
      <c r="N12" s="121"/>
      <c r="O12" s="171"/>
      <c r="P12" s="35" t="s">
        <v>0</v>
      </c>
      <c r="R12" s="18">
        <f t="shared" si="2"/>
        <v>10</v>
      </c>
      <c r="W12" s="1"/>
      <c r="X12" s="1"/>
    </row>
    <row r="13" spans="1:29" s="2" customFormat="1" ht="87.65" customHeight="1" x14ac:dyDescent="0.35">
      <c r="A13" s="8">
        <v>6</v>
      </c>
      <c r="B13" s="34" t="str">
        <f t="shared" si="0"/>
        <v/>
      </c>
      <c r="C13" s="35" t="e">
        <f>IF(OR(A13="A.",A13="B.",A13="C.",A13="D."),"",VLOOKUP(A13,#REF!,2,FALSE))</f>
        <v>#REF!</v>
      </c>
      <c r="D13" s="1"/>
      <c r="E13" s="42">
        <v>4</v>
      </c>
      <c r="F13" s="71" t="str">
        <f t="shared" si="1"/>
        <v>Gestión de adquisiciones</v>
      </c>
      <c r="G13" s="170" t="s">
        <v>153</v>
      </c>
      <c r="H13" s="121"/>
      <c r="I13" s="121"/>
      <c r="J13" s="121"/>
      <c r="K13" s="121"/>
      <c r="L13" s="121"/>
      <c r="M13" s="121"/>
      <c r="N13" s="121"/>
      <c r="O13" s="171"/>
      <c r="P13" s="44" t="s">
        <v>1</v>
      </c>
      <c r="R13" s="18">
        <f t="shared" si="2"/>
        <v>10</v>
      </c>
      <c r="W13" s="1"/>
      <c r="X13" s="1"/>
    </row>
    <row r="14" spans="1:29" s="2" customFormat="1" ht="95.4" customHeight="1" x14ac:dyDescent="0.35">
      <c r="A14" s="8">
        <v>7</v>
      </c>
      <c r="B14" s="34" t="str">
        <f t="shared" si="0"/>
        <v/>
      </c>
      <c r="C14" s="35" t="e">
        <f>IF(OR(A14="A.",A14="B.",A14="C.",A14="D."),"",VLOOKUP(A14,#REF!,2,FALSE))</f>
        <v>#REF!</v>
      </c>
      <c r="D14" s="1"/>
      <c r="E14" s="8">
        <v>5</v>
      </c>
      <c r="F14" s="70" t="str">
        <f t="shared" si="1"/>
        <v>Gestión de riesgos</v>
      </c>
      <c r="G14" s="172" t="s">
        <v>154</v>
      </c>
      <c r="H14" s="121"/>
      <c r="I14" s="121"/>
      <c r="J14" s="121"/>
      <c r="K14" s="121"/>
      <c r="L14" s="121"/>
      <c r="M14" s="121"/>
      <c r="N14" s="121"/>
      <c r="O14" s="171"/>
      <c r="P14" s="35" t="s">
        <v>1</v>
      </c>
      <c r="R14" s="18">
        <f t="shared" si="2"/>
        <v>10</v>
      </c>
      <c r="W14" s="1"/>
      <c r="X14" s="1"/>
    </row>
    <row r="15" spans="1:29" s="2" customFormat="1" ht="95.4" customHeight="1" x14ac:dyDescent="0.35">
      <c r="A15" s="8">
        <v>8</v>
      </c>
      <c r="B15" s="34" t="str">
        <f t="shared" si="0"/>
        <v/>
      </c>
      <c r="C15" s="35" t="e">
        <f>IF(OR(A15="A.",A15="B.",A15="C.",A15="D."),"",VLOOKUP(A15,#REF!,2,FALSE))</f>
        <v>#REF!</v>
      </c>
      <c r="D15" s="1"/>
      <c r="E15" s="42">
        <v>6</v>
      </c>
      <c r="F15" s="71" t="str">
        <f t="shared" si="1"/>
        <v>Gestión de la calidad</v>
      </c>
      <c r="G15" s="170" t="s">
        <v>155</v>
      </c>
      <c r="H15" s="121"/>
      <c r="I15" s="121"/>
      <c r="J15" s="121"/>
      <c r="K15" s="121"/>
      <c r="L15" s="121"/>
      <c r="M15" s="121"/>
      <c r="N15" s="121"/>
      <c r="O15" s="171"/>
      <c r="P15" s="44" t="s">
        <v>1</v>
      </c>
      <c r="R15" s="18" t="str">
        <f t="shared" si="2"/>
        <v/>
      </c>
      <c r="W15" s="1"/>
      <c r="X15" s="1"/>
    </row>
    <row r="16" spans="1:29" s="2" customFormat="1" ht="95.4" customHeight="1" x14ac:dyDescent="0.35">
      <c r="A16" s="8">
        <v>9</v>
      </c>
      <c r="B16" s="34" t="str">
        <f t="shared" si="0"/>
        <v/>
      </c>
      <c r="C16" s="35" t="e">
        <f>IF(OR(A16="A.",A16="B.",A16="C.",A16="D."),"",VLOOKUP(A16,#REF!,2,FALSE))</f>
        <v>#REF!</v>
      </c>
      <c r="D16" s="1"/>
      <c r="E16" s="8">
        <v>7</v>
      </c>
      <c r="F16" s="70" t="str">
        <f t="shared" si="1"/>
        <v>Gestión de los recursos humanos</v>
      </c>
      <c r="G16" s="172" t="s">
        <v>156</v>
      </c>
      <c r="H16" s="121"/>
      <c r="I16" s="121"/>
      <c r="J16" s="121"/>
      <c r="K16" s="121"/>
      <c r="L16" s="121"/>
      <c r="M16" s="121"/>
      <c r="N16" s="121"/>
      <c r="O16" s="171"/>
      <c r="P16" s="35" t="s">
        <v>1</v>
      </c>
      <c r="R16" s="18" t="str">
        <f t="shared" si="2"/>
        <v/>
      </c>
      <c r="W16" s="1"/>
      <c r="X16" s="1"/>
    </row>
    <row r="17" spans="1:24" s="2" customFormat="1" ht="95.4" customHeight="1" x14ac:dyDescent="0.35">
      <c r="A17" s="8">
        <v>10</v>
      </c>
      <c r="B17" s="34" t="str">
        <f t="shared" si="0"/>
        <v/>
      </c>
      <c r="C17" s="35" t="e">
        <f>IF(OR(A17="A.",A17="B.",A17="C.",A17="D."),"",VLOOKUP(A17,#REF!,2,FALSE))</f>
        <v>#REF!</v>
      </c>
      <c r="D17" s="1"/>
      <c r="E17" s="42">
        <v>8</v>
      </c>
      <c r="F17" s="71" t="str">
        <f t="shared" si="1"/>
        <v>Gestión de los costos</v>
      </c>
      <c r="G17" s="170" t="s">
        <v>157</v>
      </c>
      <c r="H17" s="121"/>
      <c r="I17" s="121"/>
      <c r="J17" s="121"/>
      <c r="K17" s="121"/>
      <c r="L17" s="121"/>
      <c r="M17" s="121"/>
      <c r="N17" s="121"/>
      <c r="O17" s="171"/>
      <c r="P17" s="44" t="s">
        <v>3</v>
      </c>
      <c r="R17" s="18">
        <f t="shared" si="2"/>
        <v>10</v>
      </c>
      <c r="W17" s="1"/>
      <c r="X17" s="1"/>
    </row>
    <row r="18" spans="1:24" s="2" customFormat="1" ht="95.4" customHeight="1" x14ac:dyDescent="0.35">
      <c r="A18" s="8">
        <v>13</v>
      </c>
      <c r="B18" s="34" t="str">
        <f t="shared" si="0"/>
        <v/>
      </c>
      <c r="C18" s="35" t="e">
        <f>IF(OR(A18="A.",A18="B.",A18="C.",A18="D."),"",VLOOKUP(A18,#REF!,2,FALSE))</f>
        <v>#REF!</v>
      </c>
      <c r="D18" s="1"/>
      <c r="E18" s="8">
        <v>9</v>
      </c>
      <c r="F18" s="70" t="str">
        <f t="shared" si="1"/>
        <v>Gestión de adquisiciones</v>
      </c>
      <c r="G18" s="172" t="s">
        <v>158</v>
      </c>
      <c r="H18" s="121"/>
      <c r="I18" s="121"/>
      <c r="J18" s="121"/>
      <c r="K18" s="121"/>
      <c r="L18" s="121"/>
      <c r="M18" s="121"/>
      <c r="N18" s="121"/>
      <c r="O18" s="171"/>
      <c r="P18" s="35" t="s">
        <v>1</v>
      </c>
      <c r="R18" s="18">
        <f t="shared" si="2"/>
        <v>10</v>
      </c>
      <c r="W18" s="1"/>
      <c r="X18" s="1"/>
    </row>
    <row r="19" spans="1:24" s="2" customFormat="1" ht="95.4" customHeight="1" x14ac:dyDescent="0.35">
      <c r="A19" s="8">
        <v>14</v>
      </c>
      <c r="B19" s="34" t="str">
        <f t="shared" si="0"/>
        <v/>
      </c>
      <c r="C19" s="35" t="e">
        <f>IF(OR(A19="A.",A19="B.",A19="C.",A19="D."),"",VLOOKUP(A19,#REF!,2,FALSE))</f>
        <v>#REF!</v>
      </c>
      <c r="D19" s="1"/>
      <c r="E19" s="42">
        <v>10</v>
      </c>
      <c r="F19" s="71" t="str">
        <f t="shared" si="1"/>
        <v>Gestión de riesgos</v>
      </c>
      <c r="G19" s="170" t="s">
        <v>159</v>
      </c>
      <c r="H19" s="121"/>
      <c r="I19" s="121"/>
      <c r="J19" s="121"/>
      <c r="K19" s="121"/>
      <c r="L19" s="121"/>
      <c r="M19" s="121"/>
      <c r="N19" s="121"/>
      <c r="O19" s="171"/>
      <c r="P19" s="44" t="s">
        <v>1</v>
      </c>
      <c r="R19" s="18" t="str">
        <f t="shared" si="2"/>
        <v/>
      </c>
      <c r="W19" s="1"/>
      <c r="X19" s="1"/>
    </row>
    <row r="20" spans="1:24" s="2" customFormat="1" ht="95.4" customHeight="1" x14ac:dyDescent="0.35">
      <c r="A20" s="8">
        <v>15</v>
      </c>
      <c r="B20" s="34" t="str">
        <f t="shared" si="0"/>
        <v/>
      </c>
      <c r="C20" s="35" t="e">
        <f>IF(OR(A20="A.",A20="B.",A20="C.",A20="D."),"",VLOOKUP(A20,#REF!,2,FALSE))</f>
        <v>#REF!</v>
      </c>
      <c r="D20" s="1"/>
      <c r="E20" s="8">
        <v>11</v>
      </c>
      <c r="F20" s="70" t="str">
        <f t="shared" si="1"/>
        <v>Gestión de los recursos humanos</v>
      </c>
      <c r="G20" s="172" t="s">
        <v>160</v>
      </c>
      <c r="H20" s="121"/>
      <c r="I20" s="121"/>
      <c r="J20" s="121"/>
      <c r="K20" s="121"/>
      <c r="L20" s="121"/>
      <c r="M20" s="121"/>
      <c r="N20" s="121"/>
      <c r="O20" s="171"/>
      <c r="P20" s="35" t="s">
        <v>2</v>
      </c>
      <c r="R20" s="18" t="str">
        <f t="shared" si="2"/>
        <v/>
      </c>
      <c r="W20" s="1"/>
      <c r="X20" s="1"/>
    </row>
    <row r="21" spans="1:24" s="2" customFormat="1" ht="95.4" customHeight="1" x14ac:dyDescent="0.35">
      <c r="A21" s="8">
        <v>17</v>
      </c>
      <c r="B21" s="34" t="str">
        <f t="shared" si="0"/>
        <v/>
      </c>
      <c r="C21" s="35" t="e">
        <f>IF(OR(A21="A.",A21="B.",A21="C.",A21="D."),"",VLOOKUP(A21,#REF!,2,FALSE))</f>
        <v>#REF!</v>
      </c>
      <c r="D21" s="1"/>
      <c r="E21" s="42">
        <v>12</v>
      </c>
      <c r="F21" s="71" t="str">
        <f t="shared" si="1"/>
        <v>Gestión del tiempo</v>
      </c>
      <c r="G21" s="170" t="s">
        <v>161</v>
      </c>
      <c r="H21" s="121"/>
      <c r="I21" s="121"/>
      <c r="J21" s="121"/>
      <c r="K21" s="121"/>
      <c r="L21" s="121"/>
      <c r="M21" s="121"/>
      <c r="N21" s="121"/>
      <c r="O21" s="171"/>
      <c r="P21" s="44" t="s">
        <v>2</v>
      </c>
      <c r="R21" s="18">
        <f t="shared" si="2"/>
        <v>10</v>
      </c>
      <c r="W21" s="1"/>
      <c r="X21" s="1"/>
    </row>
    <row r="22" spans="1:24" s="2" customFormat="1" ht="95.4" customHeight="1" x14ac:dyDescent="0.35">
      <c r="A22" s="8">
        <v>18</v>
      </c>
      <c r="B22" s="34" t="str">
        <f t="shared" si="0"/>
        <v/>
      </c>
      <c r="C22" s="35" t="e">
        <f>IF(OR(A22="A.",A22="B.",A22="C.",A22="D."),"",VLOOKUP(A22,#REF!,2,FALSE))</f>
        <v>#REF!</v>
      </c>
      <c r="D22" s="1"/>
      <c r="E22" s="8">
        <v>13</v>
      </c>
      <c r="F22" s="70" t="str">
        <f t="shared" si="1"/>
        <v>Gestión de los costos</v>
      </c>
      <c r="G22" s="172" t="s">
        <v>162</v>
      </c>
      <c r="H22" s="121"/>
      <c r="I22" s="121"/>
      <c r="J22" s="121"/>
      <c r="K22" s="121"/>
      <c r="L22" s="121"/>
      <c r="M22" s="121"/>
      <c r="N22" s="121"/>
      <c r="O22" s="171"/>
      <c r="P22" s="35" t="s">
        <v>1</v>
      </c>
      <c r="R22" s="18" t="str">
        <f t="shared" si="2"/>
        <v/>
      </c>
      <c r="W22" s="1"/>
      <c r="X22" s="1"/>
    </row>
    <row r="23" spans="1:24" s="2" customFormat="1" ht="95.4" customHeight="1" x14ac:dyDescent="0.35">
      <c r="A23" s="8">
        <v>21</v>
      </c>
      <c r="B23" s="34" t="str">
        <f t="shared" si="0"/>
        <v/>
      </c>
      <c r="C23" s="35" t="e">
        <f>IF(OR(A23="A.",A23="B.",A23="C.",A23="D."),"",VLOOKUP(A23,#REF!,2,FALSE))</f>
        <v>#REF!</v>
      </c>
      <c r="D23" s="1"/>
      <c r="E23" s="42">
        <v>14</v>
      </c>
      <c r="F23" s="71" t="str">
        <f t="shared" si="1"/>
        <v>Gestión del alcance</v>
      </c>
      <c r="G23" s="170" t="s">
        <v>163</v>
      </c>
      <c r="H23" s="121"/>
      <c r="I23" s="121"/>
      <c r="J23" s="121"/>
      <c r="K23" s="121"/>
      <c r="L23" s="121"/>
      <c r="M23" s="121"/>
      <c r="N23" s="121"/>
      <c r="O23" s="171"/>
      <c r="P23" s="44" t="s">
        <v>2</v>
      </c>
      <c r="R23" s="18">
        <f t="shared" si="2"/>
        <v>10</v>
      </c>
      <c r="W23" s="1"/>
      <c r="X23" s="1"/>
    </row>
    <row r="24" spans="1:24" s="2" customFormat="1" ht="95.4" customHeight="1" x14ac:dyDescent="0.35">
      <c r="A24" s="8">
        <v>22</v>
      </c>
      <c r="B24" s="34" t="str">
        <f t="shared" si="0"/>
        <v/>
      </c>
      <c r="C24" s="35" t="e">
        <f>IF(OR(A24="A.",A24="B.",A24="C.",A24="D."),"",VLOOKUP(A24,#REF!,2,FALSE))</f>
        <v>#REF!</v>
      </c>
      <c r="D24" s="1"/>
      <c r="E24" s="8">
        <v>15</v>
      </c>
      <c r="F24" s="70" t="str">
        <f t="shared" si="1"/>
        <v>Gestión de la calidad</v>
      </c>
      <c r="G24" s="172" t="s">
        <v>164</v>
      </c>
      <c r="H24" s="121"/>
      <c r="I24" s="121"/>
      <c r="J24" s="121"/>
      <c r="K24" s="121"/>
      <c r="L24" s="121"/>
      <c r="M24" s="121"/>
      <c r="N24" s="121"/>
      <c r="O24" s="171"/>
      <c r="P24" s="35" t="s">
        <v>3</v>
      </c>
      <c r="R24" s="18">
        <f t="shared" si="2"/>
        <v>10</v>
      </c>
      <c r="W24" s="1"/>
      <c r="X24" s="1"/>
    </row>
    <row r="25" spans="1:24" s="2" customFormat="1" ht="95.4" customHeight="1" x14ac:dyDescent="0.35">
      <c r="A25" s="8">
        <v>25</v>
      </c>
      <c r="B25" s="34" t="str">
        <f t="shared" si="0"/>
        <v/>
      </c>
      <c r="C25" s="35" t="e">
        <f>IF(OR(A25="A.",A25="B.",A25="C.",A25="D."),"",VLOOKUP(A25,#REF!,2,FALSE))</f>
        <v>#REF!</v>
      </c>
      <c r="D25" s="1"/>
      <c r="E25" s="42">
        <v>16</v>
      </c>
      <c r="F25" s="71" t="str">
        <f t="shared" si="1"/>
        <v>Gestión de riesgos</v>
      </c>
      <c r="G25" s="170" t="s">
        <v>165</v>
      </c>
      <c r="H25" s="121"/>
      <c r="I25" s="121"/>
      <c r="J25" s="121"/>
      <c r="K25" s="121"/>
      <c r="L25" s="121"/>
      <c r="M25" s="121"/>
      <c r="N25" s="121"/>
      <c r="O25" s="171"/>
      <c r="P25" s="44" t="s">
        <v>0</v>
      </c>
      <c r="R25" s="18" t="str">
        <f t="shared" si="2"/>
        <v/>
      </c>
      <c r="W25" s="1"/>
      <c r="X25" s="1"/>
    </row>
    <row r="26" spans="1:24" s="2" customFormat="1" ht="95.4" customHeight="1" x14ac:dyDescent="0.35">
      <c r="A26" s="8">
        <v>26</v>
      </c>
      <c r="B26" s="34" t="str">
        <f t="shared" si="0"/>
        <v/>
      </c>
      <c r="C26" s="35" t="e">
        <f>IF(OR(A26="A.",A26="B.",A26="C.",A26="D."),"",VLOOKUP(A26,#REF!,2,FALSE))</f>
        <v>#REF!</v>
      </c>
      <c r="D26" s="1"/>
      <c r="E26" s="8">
        <v>17</v>
      </c>
      <c r="F26" s="70" t="str">
        <f t="shared" si="1"/>
        <v>Gestión de los costos</v>
      </c>
      <c r="G26" s="172" t="s">
        <v>166</v>
      </c>
      <c r="H26" s="121"/>
      <c r="I26" s="121"/>
      <c r="J26" s="121"/>
      <c r="K26" s="121"/>
      <c r="L26" s="121"/>
      <c r="M26" s="121"/>
      <c r="N26" s="121"/>
      <c r="O26" s="171"/>
      <c r="P26" s="35" t="s">
        <v>2</v>
      </c>
      <c r="R26" s="18">
        <f t="shared" si="2"/>
        <v>10</v>
      </c>
      <c r="W26" s="1"/>
      <c r="X26" s="1"/>
    </row>
    <row r="27" spans="1:24" s="2" customFormat="1" ht="95.4" customHeight="1" x14ac:dyDescent="0.35">
      <c r="A27" s="8">
        <v>27</v>
      </c>
      <c r="B27" s="34" t="str">
        <f t="shared" si="0"/>
        <v/>
      </c>
      <c r="C27" s="35" t="e">
        <f>IF(OR(A27="A.",A27="B.",A27="C.",A27="D."),"",VLOOKUP(A27,#REF!,2,FALSE))</f>
        <v>#REF!</v>
      </c>
      <c r="D27" s="1"/>
      <c r="E27" s="42">
        <v>18</v>
      </c>
      <c r="F27" s="71" t="str">
        <f t="shared" si="1"/>
        <v>Gestión del alcance</v>
      </c>
      <c r="G27" s="170" t="s">
        <v>167</v>
      </c>
      <c r="H27" s="121"/>
      <c r="I27" s="121"/>
      <c r="J27" s="121"/>
      <c r="K27" s="121"/>
      <c r="L27" s="121"/>
      <c r="M27" s="121"/>
      <c r="N27" s="121"/>
      <c r="O27" s="171"/>
      <c r="P27" s="44" t="s">
        <v>1</v>
      </c>
      <c r="R27" s="18">
        <f t="shared" si="2"/>
        <v>10</v>
      </c>
      <c r="W27" s="1"/>
      <c r="X27" s="1"/>
    </row>
    <row r="28" spans="1:24" s="2" customFormat="1" ht="95.4" customHeight="1" x14ac:dyDescent="0.35">
      <c r="A28" s="8">
        <v>28</v>
      </c>
      <c r="B28" s="34" t="str">
        <f t="shared" si="0"/>
        <v/>
      </c>
      <c r="C28" s="35" t="e">
        <f>IF(OR(A28="A.",A28="B.",A28="C.",A28="D."),"",VLOOKUP(A28,#REF!,2,FALSE))</f>
        <v>#REF!</v>
      </c>
      <c r="D28" s="1"/>
      <c r="E28" s="8">
        <v>19</v>
      </c>
      <c r="F28" s="70" t="str">
        <f t="shared" si="1"/>
        <v>Gestión de los recursos humanos</v>
      </c>
      <c r="G28" s="172" t="s">
        <v>168</v>
      </c>
      <c r="H28" s="121"/>
      <c r="I28" s="121"/>
      <c r="J28" s="121"/>
      <c r="K28" s="121"/>
      <c r="L28" s="121"/>
      <c r="M28" s="121"/>
      <c r="N28" s="121"/>
      <c r="O28" s="171"/>
      <c r="P28" s="35" t="s">
        <v>3</v>
      </c>
      <c r="R28" s="18" t="str">
        <f t="shared" si="2"/>
        <v/>
      </c>
      <c r="W28" s="1"/>
      <c r="X28" s="1"/>
    </row>
    <row r="29" spans="1:24" s="2" customFormat="1" ht="95.4" customHeight="1" x14ac:dyDescent="0.35">
      <c r="A29" s="8">
        <v>31</v>
      </c>
      <c r="B29" s="34" t="str">
        <f t="shared" si="0"/>
        <v/>
      </c>
      <c r="C29" s="35" t="e">
        <f>IF(OR(A29="A.",A29="B.",A29="C.",A29="D."),"",VLOOKUP(A29,#REF!,2,FALSE))</f>
        <v>#REF!</v>
      </c>
      <c r="D29" s="1"/>
      <c r="E29" s="42">
        <v>20</v>
      </c>
      <c r="F29" s="71" t="str">
        <f t="shared" si="1"/>
        <v>Gestión del tiempo</v>
      </c>
      <c r="G29" s="170" t="s">
        <v>169</v>
      </c>
      <c r="H29" s="121"/>
      <c r="I29" s="121"/>
      <c r="J29" s="121"/>
      <c r="K29" s="121"/>
      <c r="L29" s="121"/>
      <c r="M29" s="121"/>
      <c r="N29" s="121"/>
      <c r="O29" s="171"/>
      <c r="P29" s="44" t="s">
        <v>1</v>
      </c>
      <c r="R29" s="18" t="str">
        <f t="shared" si="2"/>
        <v/>
      </c>
      <c r="W29" s="1"/>
      <c r="X29" s="1"/>
    </row>
    <row r="30" spans="1:24" s="2" customFormat="1" ht="95.4" customHeight="1" x14ac:dyDescent="0.35">
      <c r="A30" s="8">
        <v>34</v>
      </c>
      <c r="B30" s="34" t="str">
        <f t="shared" si="0"/>
        <v/>
      </c>
      <c r="C30" s="35" t="e">
        <f>IF(OR(A30="A.",A30="B.",A30="C.",A30="D."),"",VLOOKUP(A30,#REF!,2,FALSE))</f>
        <v>#REF!</v>
      </c>
      <c r="D30" s="1"/>
      <c r="E30" s="8">
        <v>21</v>
      </c>
      <c r="F30" s="70" t="str">
        <f t="shared" si="1"/>
        <v>Gestión de adquisiciones</v>
      </c>
      <c r="G30" s="172" t="s">
        <v>170</v>
      </c>
      <c r="H30" s="121"/>
      <c r="I30" s="121"/>
      <c r="J30" s="121"/>
      <c r="K30" s="121"/>
      <c r="L30" s="121"/>
      <c r="M30" s="121"/>
      <c r="N30" s="121"/>
      <c r="O30" s="171"/>
      <c r="P30" s="35" t="s">
        <v>2</v>
      </c>
      <c r="R30" s="18" t="str">
        <f t="shared" si="2"/>
        <v/>
      </c>
      <c r="W30" s="1"/>
      <c r="X30" s="1"/>
    </row>
    <row r="31" spans="1:24" s="2" customFormat="1" ht="95.4" customHeight="1" x14ac:dyDescent="0.35">
      <c r="A31" s="8">
        <v>35</v>
      </c>
      <c r="B31" s="34" t="str">
        <f t="shared" si="0"/>
        <v/>
      </c>
      <c r="C31" s="35" t="e">
        <f>IF(OR(A31="A.",A31="B.",A31="C.",A31="D."),"",VLOOKUP(A31,#REF!,2,FALSE))</f>
        <v>#REF!</v>
      </c>
      <c r="D31" s="1"/>
      <c r="E31" s="42">
        <v>22</v>
      </c>
      <c r="F31" s="71" t="str">
        <f t="shared" si="1"/>
        <v>Gestión de la comunicación</v>
      </c>
      <c r="G31" s="170" t="s">
        <v>171</v>
      </c>
      <c r="H31" s="121"/>
      <c r="I31" s="121"/>
      <c r="J31" s="121"/>
      <c r="K31" s="121"/>
      <c r="L31" s="121"/>
      <c r="M31" s="121"/>
      <c r="N31" s="121"/>
      <c r="O31" s="171"/>
      <c r="P31" s="44" t="s">
        <v>0</v>
      </c>
      <c r="R31" s="18" t="str">
        <f t="shared" si="2"/>
        <v/>
      </c>
      <c r="W31" s="1"/>
      <c r="X31" s="1"/>
    </row>
    <row r="32" spans="1:24" s="2" customFormat="1" ht="95.4" customHeight="1" x14ac:dyDescent="0.35">
      <c r="A32" s="8">
        <v>36</v>
      </c>
      <c r="B32" s="34" t="str">
        <f t="shared" si="0"/>
        <v/>
      </c>
      <c r="C32" s="35" t="e">
        <f>IF(OR(A32="A.",A32="B.",A32="C.",A32="D."),"",VLOOKUP(A32,#REF!,2,FALSE))</f>
        <v>#REF!</v>
      </c>
      <c r="D32" s="1"/>
      <c r="E32" s="8">
        <v>23</v>
      </c>
      <c r="F32" s="70" t="str">
        <f t="shared" si="1"/>
        <v>Gestión de la calidad</v>
      </c>
      <c r="G32" s="172" t="s">
        <v>172</v>
      </c>
      <c r="H32" s="121"/>
      <c r="I32" s="121"/>
      <c r="J32" s="121"/>
      <c r="K32" s="121"/>
      <c r="L32" s="121"/>
      <c r="M32" s="121"/>
      <c r="N32" s="121"/>
      <c r="O32" s="171"/>
      <c r="P32" s="35" t="s">
        <v>3</v>
      </c>
      <c r="R32" s="18">
        <f t="shared" si="2"/>
        <v>10</v>
      </c>
      <c r="W32" s="1"/>
      <c r="X32" s="1"/>
    </row>
    <row r="33" spans="1:24" s="2" customFormat="1" ht="95.4" customHeight="1" x14ac:dyDescent="0.35">
      <c r="A33" s="8">
        <v>38</v>
      </c>
      <c r="B33" s="34" t="str">
        <f t="shared" si="0"/>
        <v/>
      </c>
      <c r="C33" s="35" t="e">
        <f>IF(OR(A33="A.",A33="B.",A33="C.",A33="D."),"",VLOOKUP(A33,#REF!,2,FALSE))</f>
        <v>#REF!</v>
      </c>
      <c r="D33" s="1"/>
      <c r="E33" s="42">
        <v>24</v>
      </c>
      <c r="F33" s="71" t="str">
        <f t="shared" si="1"/>
        <v>Gestión del alcance</v>
      </c>
      <c r="G33" s="170" t="s">
        <v>173</v>
      </c>
      <c r="H33" s="121"/>
      <c r="I33" s="121"/>
      <c r="J33" s="121"/>
      <c r="K33" s="121"/>
      <c r="L33" s="121"/>
      <c r="M33" s="121"/>
      <c r="N33" s="121"/>
      <c r="O33" s="171"/>
      <c r="P33" s="44" t="s">
        <v>3</v>
      </c>
      <c r="R33" s="18" t="str">
        <f t="shared" si="2"/>
        <v/>
      </c>
      <c r="W33" s="1"/>
      <c r="X33" s="1"/>
    </row>
    <row r="34" spans="1:24" s="2" customFormat="1" ht="95.4" customHeight="1" x14ac:dyDescent="0.35">
      <c r="A34" s="8">
        <v>39</v>
      </c>
      <c r="B34" s="34" t="str">
        <f t="shared" si="0"/>
        <v/>
      </c>
      <c r="C34" s="35" t="e">
        <f>IF(OR(A34="A.",A34="B.",A34="C.",A34="D."),"",VLOOKUP(A34,#REF!,2,FALSE))</f>
        <v>#REF!</v>
      </c>
      <c r="D34" s="1"/>
      <c r="E34" s="8">
        <v>25</v>
      </c>
      <c r="F34" s="70" t="str">
        <f t="shared" si="1"/>
        <v>Gestión de riesgos</v>
      </c>
      <c r="G34" s="172" t="s">
        <v>174</v>
      </c>
      <c r="H34" s="121"/>
      <c r="I34" s="121"/>
      <c r="J34" s="121"/>
      <c r="K34" s="121"/>
      <c r="L34" s="121"/>
      <c r="M34" s="121"/>
      <c r="N34" s="121"/>
      <c r="O34" s="171"/>
      <c r="P34" s="35" t="s">
        <v>2</v>
      </c>
      <c r="R34" s="18" t="str">
        <f t="shared" si="2"/>
        <v/>
      </c>
      <c r="W34" s="1"/>
      <c r="X34" s="1"/>
    </row>
    <row r="35" spans="1:24" s="2" customFormat="1" ht="95.4" customHeight="1" x14ac:dyDescent="0.35">
      <c r="A35" s="8">
        <v>41</v>
      </c>
      <c r="B35" s="34" t="str">
        <f t="shared" si="0"/>
        <v/>
      </c>
      <c r="C35" s="35" t="e">
        <f>IF(OR(A35="A.",A35="B.",A35="C.",A35="D."),"",VLOOKUP(A35,#REF!,2,FALSE))</f>
        <v>#REF!</v>
      </c>
      <c r="D35" s="1"/>
      <c r="E35" s="42">
        <v>26</v>
      </c>
      <c r="F35" s="71" t="str">
        <f t="shared" si="1"/>
        <v>Gestión del alcance</v>
      </c>
      <c r="G35" s="170" t="s">
        <v>175</v>
      </c>
      <c r="H35" s="121"/>
      <c r="I35" s="121"/>
      <c r="J35" s="121"/>
      <c r="K35" s="121"/>
      <c r="L35" s="121"/>
      <c r="M35" s="121"/>
      <c r="N35" s="121"/>
      <c r="O35" s="171"/>
      <c r="P35" s="44" t="s">
        <v>2</v>
      </c>
      <c r="R35" s="18" t="str">
        <f t="shared" si="2"/>
        <v/>
      </c>
      <c r="W35" s="1"/>
      <c r="X35" s="1"/>
    </row>
    <row r="36" spans="1:24" s="2" customFormat="1" ht="95.4" customHeight="1" x14ac:dyDescent="0.35">
      <c r="A36" s="8">
        <v>45</v>
      </c>
      <c r="B36" s="34" t="str">
        <f t="shared" si="0"/>
        <v/>
      </c>
      <c r="C36" s="35" t="e">
        <f>IF(OR(A36="A.",A36="B.",A36="C.",A36="D."),"",VLOOKUP(A36,#REF!,2,FALSE))</f>
        <v>#REF!</v>
      </c>
      <c r="D36" s="1"/>
      <c r="E36" s="8">
        <v>27</v>
      </c>
      <c r="F36" s="70" t="str">
        <f t="shared" si="1"/>
        <v>Gestión del alcance</v>
      </c>
      <c r="G36" s="172" t="s">
        <v>176</v>
      </c>
      <c r="H36" s="121"/>
      <c r="I36" s="121"/>
      <c r="J36" s="121"/>
      <c r="K36" s="121"/>
      <c r="L36" s="121"/>
      <c r="M36" s="121"/>
      <c r="N36" s="121"/>
      <c r="O36" s="171"/>
      <c r="P36" s="35" t="s">
        <v>1</v>
      </c>
      <c r="R36" s="18" t="str">
        <f t="shared" si="2"/>
        <v/>
      </c>
      <c r="W36" s="1"/>
      <c r="X36" s="1"/>
    </row>
    <row r="37" spans="1:24" s="2" customFormat="1" ht="95.4" customHeight="1" x14ac:dyDescent="0.35">
      <c r="A37" s="8">
        <v>47</v>
      </c>
      <c r="B37" s="34" t="str">
        <f t="shared" si="0"/>
        <v/>
      </c>
      <c r="C37" s="35" t="e">
        <f>IF(OR(A37="A.",A37="B.",A37="C.",A37="D."),"",VLOOKUP(A37,#REF!,2,FALSE))</f>
        <v>#REF!</v>
      </c>
      <c r="D37" s="1"/>
      <c r="E37" s="42">
        <v>28</v>
      </c>
      <c r="F37" s="71" t="str">
        <f t="shared" si="1"/>
        <v>Gestión del alcance</v>
      </c>
      <c r="G37" s="170" t="s">
        <v>177</v>
      </c>
      <c r="H37" s="121"/>
      <c r="I37" s="121"/>
      <c r="J37" s="121"/>
      <c r="K37" s="121"/>
      <c r="L37" s="121"/>
      <c r="M37" s="121"/>
      <c r="N37" s="121"/>
      <c r="O37" s="171"/>
      <c r="P37" s="44" t="s">
        <v>2</v>
      </c>
      <c r="R37" s="18" t="str">
        <f t="shared" si="2"/>
        <v/>
      </c>
      <c r="W37" s="1"/>
      <c r="X37" s="1"/>
    </row>
    <row r="38" spans="1:24" s="2" customFormat="1" ht="95.4" customHeight="1" x14ac:dyDescent="0.35">
      <c r="A38" s="8">
        <v>49</v>
      </c>
      <c r="B38" s="34" t="str">
        <f t="shared" si="0"/>
        <v/>
      </c>
      <c r="C38" s="35" t="e">
        <f>IF(OR(A38="A.",A38="B.",A38="C.",A38="D."),"",VLOOKUP(A38,#REF!,2,FALSE))</f>
        <v>#REF!</v>
      </c>
      <c r="D38" s="1"/>
      <c r="E38" s="8">
        <v>29</v>
      </c>
      <c r="F38" s="70" t="str">
        <f t="shared" si="1"/>
        <v>Gestión de adquisiciones</v>
      </c>
      <c r="G38" s="172" t="s">
        <v>178</v>
      </c>
      <c r="H38" s="121"/>
      <c r="I38" s="121"/>
      <c r="J38" s="121"/>
      <c r="K38" s="121"/>
      <c r="L38" s="121"/>
      <c r="M38" s="121"/>
      <c r="N38" s="121"/>
      <c r="O38" s="171"/>
      <c r="P38" s="35" t="s">
        <v>3</v>
      </c>
      <c r="R38" s="18" t="str">
        <f t="shared" si="2"/>
        <v/>
      </c>
      <c r="W38" s="1"/>
      <c r="X38" s="1"/>
    </row>
    <row r="39" spans="1:24" s="2" customFormat="1" ht="95.4" customHeight="1" x14ac:dyDescent="0.35">
      <c r="A39" s="8">
        <v>50</v>
      </c>
      <c r="B39" s="34" t="str">
        <f t="shared" si="0"/>
        <v/>
      </c>
      <c r="C39" s="35" t="e">
        <f>IF(OR(A39="A.",A39="B.",A39="C.",A39="D."),"",VLOOKUP(A39,#REF!,2,FALSE))</f>
        <v>#REF!</v>
      </c>
      <c r="D39" s="1"/>
      <c r="E39" s="42">
        <v>30</v>
      </c>
      <c r="F39" s="71" t="str">
        <f t="shared" si="1"/>
        <v>Gestión de los costos</v>
      </c>
      <c r="G39" s="170" t="s">
        <v>179</v>
      </c>
      <c r="H39" s="121"/>
      <c r="I39" s="121"/>
      <c r="J39" s="121"/>
      <c r="K39" s="121"/>
      <c r="L39" s="121"/>
      <c r="M39" s="121"/>
      <c r="N39" s="121"/>
      <c r="O39" s="171"/>
      <c r="P39" s="44" t="s">
        <v>1</v>
      </c>
      <c r="R39" s="18" t="str">
        <f t="shared" si="2"/>
        <v/>
      </c>
      <c r="W39" s="1"/>
      <c r="X39" s="1"/>
    </row>
    <row r="40" spans="1:24" s="2" customFormat="1" ht="95.4" customHeight="1" x14ac:dyDescent="0.35">
      <c r="A40" s="8">
        <v>51</v>
      </c>
      <c r="B40" s="34" t="str">
        <f t="shared" si="0"/>
        <v/>
      </c>
      <c r="C40" s="35" t="e">
        <f>IF(OR(A40="A.",A40="B.",A40="C.",A40="D."),"",VLOOKUP(A40,#REF!,2,FALSE))</f>
        <v>#REF!</v>
      </c>
      <c r="D40" s="1"/>
      <c r="E40" s="8">
        <v>31</v>
      </c>
      <c r="F40" s="70" t="str">
        <f t="shared" si="1"/>
        <v>Gestión del tiempo</v>
      </c>
      <c r="G40" s="172" t="s">
        <v>180</v>
      </c>
      <c r="H40" s="121"/>
      <c r="I40" s="121"/>
      <c r="J40" s="121"/>
      <c r="K40" s="121"/>
      <c r="L40" s="121"/>
      <c r="M40" s="121"/>
      <c r="N40" s="121"/>
      <c r="O40" s="171"/>
      <c r="P40" s="35" t="s">
        <v>1</v>
      </c>
      <c r="R40" s="18">
        <f t="shared" si="2"/>
        <v>10</v>
      </c>
      <c r="W40" s="1"/>
      <c r="X40" s="1"/>
    </row>
    <row r="41" spans="1:24" s="2" customFormat="1" ht="95.4" customHeight="1" x14ac:dyDescent="0.35">
      <c r="A41" s="8">
        <v>52</v>
      </c>
      <c r="B41" s="34" t="str">
        <f t="shared" si="0"/>
        <v/>
      </c>
      <c r="C41" s="35" t="e">
        <f>IF(OR(A41="A.",A41="B.",A41="C.",A41="D."),"",VLOOKUP(A41,#REF!,2,FALSE))</f>
        <v>#REF!</v>
      </c>
      <c r="D41" s="1"/>
      <c r="E41" s="42">
        <v>32</v>
      </c>
      <c r="F41" s="71" t="str">
        <f t="shared" si="1"/>
        <v>Gestión de los recursos humanos</v>
      </c>
      <c r="G41" s="170" t="s">
        <v>181</v>
      </c>
      <c r="H41" s="121"/>
      <c r="I41" s="121"/>
      <c r="J41" s="121"/>
      <c r="K41" s="121"/>
      <c r="L41" s="121"/>
      <c r="M41" s="121"/>
      <c r="N41" s="121"/>
      <c r="O41" s="171"/>
      <c r="P41" s="44" t="s">
        <v>1</v>
      </c>
      <c r="R41" s="18">
        <f t="shared" si="2"/>
        <v>10</v>
      </c>
      <c r="W41" s="1"/>
      <c r="X41" s="1"/>
    </row>
    <row r="42" spans="1:24" s="2" customFormat="1" ht="95.4" customHeight="1" x14ac:dyDescent="0.35">
      <c r="A42" s="8">
        <v>53</v>
      </c>
      <c r="B42" s="34" t="str">
        <f t="shared" si="0"/>
        <v/>
      </c>
      <c r="C42" s="35" t="e">
        <f>IF(OR(A42="A.",A42="B.",A42="C.",A42="D."),"",VLOOKUP(A42,#REF!,2,FALSE))</f>
        <v>#REF!</v>
      </c>
      <c r="D42" s="1"/>
      <c r="E42" s="8">
        <v>33</v>
      </c>
      <c r="F42" s="70" t="str">
        <f t="shared" si="1"/>
        <v>Gestión de riesgos</v>
      </c>
      <c r="G42" s="172" t="s">
        <v>182</v>
      </c>
      <c r="H42" s="121"/>
      <c r="I42" s="121"/>
      <c r="J42" s="121"/>
      <c r="K42" s="121"/>
      <c r="L42" s="121"/>
      <c r="M42" s="121"/>
      <c r="N42" s="121"/>
      <c r="O42" s="171"/>
      <c r="P42" s="35" t="s">
        <v>0</v>
      </c>
      <c r="R42" s="18" t="str">
        <f t="shared" si="2"/>
        <v/>
      </c>
      <c r="W42" s="1"/>
      <c r="X42" s="1"/>
    </row>
    <row r="43" spans="1:24" s="2" customFormat="1" ht="95.4" customHeight="1" x14ac:dyDescent="0.35">
      <c r="A43" s="8">
        <v>55</v>
      </c>
      <c r="B43" s="34" t="str">
        <f t="shared" si="0"/>
        <v/>
      </c>
      <c r="C43" s="35" t="e">
        <f>IF(OR(A43="A.",A43="B.",A43="C.",A43="D."),"",VLOOKUP(A43,#REF!,2,FALSE))</f>
        <v>#REF!</v>
      </c>
      <c r="D43" s="1"/>
      <c r="E43" s="42">
        <v>34</v>
      </c>
      <c r="F43" s="71" t="str">
        <f t="shared" si="1"/>
        <v>Gestión de los recursos humanos</v>
      </c>
      <c r="G43" s="170" t="s">
        <v>183</v>
      </c>
      <c r="H43" s="121"/>
      <c r="I43" s="121"/>
      <c r="J43" s="121"/>
      <c r="K43" s="121"/>
      <c r="L43" s="121"/>
      <c r="M43" s="121"/>
      <c r="N43" s="121"/>
      <c r="O43" s="171"/>
      <c r="P43" s="44" t="s">
        <v>1</v>
      </c>
      <c r="R43" s="18" t="str">
        <f t="shared" si="2"/>
        <v/>
      </c>
      <c r="W43" s="1"/>
      <c r="X43" s="1"/>
    </row>
    <row r="44" spans="1:24" s="2" customFormat="1" ht="95.4" customHeight="1" x14ac:dyDescent="0.35">
      <c r="A44" s="8">
        <v>56</v>
      </c>
      <c r="B44" s="34" t="str">
        <f t="shared" si="0"/>
        <v/>
      </c>
      <c r="C44" s="35" t="e">
        <f>IF(OR(A44="A.",A44="B.",A44="C.",A44="D."),"",VLOOKUP(A44,#REF!,2,FALSE))</f>
        <v>#REF!</v>
      </c>
      <c r="D44" s="1"/>
      <c r="E44" s="8">
        <v>35</v>
      </c>
      <c r="F44" s="70" t="str">
        <f t="shared" si="1"/>
        <v>Gestión de la comunicación</v>
      </c>
      <c r="G44" s="172" t="s">
        <v>184</v>
      </c>
      <c r="H44" s="121"/>
      <c r="I44" s="121"/>
      <c r="J44" s="121"/>
      <c r="K44" s="121"/>
      <c r="L44" s="121"/>
      <c r="M44" s="121"/>
      <c r="N44" s="121"/>
      <c r="O44" s="171"/>
      <c r="P44" s="35" t="s">
        <v>1</v>
      </c>
      <c r="R44" s="18">
        <f t="shared" si="2"/>
        <v>10</v>
      </c>
      <c r="W44" s="1"/>
      <c r="X44" s="1"/>
    </row>
    <row r="45" spans="1:24" s="2" customFormat="1" ht="95.4" customHeight="1" x14ac:dyDescent="0.35">
      <c r="A45" s="8">
        <v>57</v>
      </c>
      <c r="B45" s="34" t="str">
        <f t="shared" si="0"/>
        <v/>
      </c>
      <c r="C45" s="35" t="e">
        <f>IF(OR(A45="A.",A45="B.",A45="C.",A45="D."),"",VLOOKUP(A45,#REF!,2,FALSE))</f>
        <v>#REF!</v>
      </c>
      <c r="D45" s="1"/>
      <c r="E45" s="42">
        <v>36</v>
      </c>
      <c r="F45" s="71" t="str">
        <f t="shared" si="1"/>
        <v>Gestión de los recursos humanos</v>
      </c>
      <c r="G45" s="170" t="s">
        <v>185</v>
      </c>
      <c r="H45" s="121"/>
      <c r="I45" s="121"/>
      <c r="J45" s="121"/>
      <c r="K45" s="121"/>
      <c r="L45" s="121"/>
      <c r="M45" s="121"/>
      <c r="N45" s="121"/>
      <c r="O45" s="171"/>
      <c r="P45" s="44" t="s">
        <v>1</v>
      </c>
      <c r="R45" s="18" t="str">
        <f t="shared" si="2"/>
        <v/>
      </c>
      <c r="W45" s="1"/>
      <c r="X45" s="1"/>
    </row>
    <row r="46" spans="1:24" s="2" customFormat="1" ht="95.4" customHeight="1" x14ac:dyDescent="0.35">
      <c r="A46" s="8">
        <v>58</v>
      </c>
      <c r="B46" s="34" t="str">
        <f t="shared" si="0"/>
        <v/>
      </c>
      <c r="C46" s="35" t="e">
        <f>IF(OR(A46="A.",A46="B.",A46="C.",A46="D."),"",VLOOKUP(A46,#REF!,2,FALSE))</f>
        <v>#REF!</v>
      </c>
      <c r="D46" s="1"/>
      <c r="E46" s="8">
        <v>37</v>
      </c>
      <c r="F46" s="70" t="str">
        <f t="shared" si="1"/>
        <v>Gestión del tiempo</v>
      </c>
      <c r="G46" s="172" t="s">
        <v>186</v>
      </c>
      <c r="H46" s="121"/>
      <c r="I46" s="121"/>
      <c r="J46" s="121"/>
      <c r="K46" s="121"/>
      <c r="L46" s="121"/>
      <c r="M46" s="121"/>
      <c r="N46" s="121"/>
      <c r="O46" s="171"/>
      <c r="P46" s="35" t="s">
        <v>3</v>
      </c>
      <c r="R46" s="18" t="str">
        <f t="shared" si="2"/>
        <v/>
      </c>
      <c r="W46" s="1"/>
      <c r="X46" s="1"/>
    </row>
    <row r="47" spans="1:24" s="2" customFormat="1" ht="95.4" customHeight="1" x14ac:dyDescent="0.35">
      <c r="A47" s="8">
        <v>60</v>
      </c>
      <c r="B47" s="34" t="str">
        <f t="shared" si="0"/>
        <v/>
      </c>
      <c r="C47" s="35" t="e">
        <f>IF(OR(A47="A.",A47="B.",A47="C.",A47="D."),"",VLOOKUP(A47,#REF!,2,FALSE))</f>
        <v>#REF!</v>
      </c>
      <c r="D47" s="1"/>
      <c r="E47" s="42">
        <v>38</v>
      </c>
      <c r="F47" s="71" t="str">
        <f t="shared" si="1"/>
        <v>Gestión del alcance</v>
      </c>
      <c r="G47" s="170" t="s">
        <v>187</v>
      </c>
      <c r="H47" s="121"/>
      <c r="I47" s="121"/>
      <c r="J47" s="121"/>
      <c r="K47" s="121"/>
      <c r="L47" s="121"/>
      <c r="M47" s="121"/>
      <c r="N47" s="121"/>
      <c r="O47" s="171"/>
      <c r="P47" s="44" t="s">
        <v>3</v>
      </c>
      <c r="R47" s="18">
        <f t="shared" si="2"/>
        <v>10</v>
      </c>
      <c r="W47" s="1"/>
      <c r="X47" s="1"/>
    </row>
    <row r="48" spans="1:24" s="2" customFormat="1" ht="95.4" customHeight="1" x14ac:dyDescent="0.35">
      <c r="A48" s="8">
        <v>61</v>
      </c>
      <c r="B48" s="34" t="str">
        <f t="shared" si="0"/>
        <v/>
      </c>
      <c r="C48" s="35" t="e">
        <f>IF(OR(A48="A.",A48="B.",A48="C.",A48="D."),"",VLOOKUP(A48,#REF!,2,FALSE))</f>
        <v>#REF!</v>
      </c>
      <c r="D48" s="1"/>
      <c r="E48" s="8">
        <v>39</v>
      </c>
      <c r="F48" s="70" t="str">
        <f t="shared" si="1"/>
        <v>Gestión de los costos</v>
      </c>
      <c r="G48" s="172" t="s">
        <v>188</v>
      </c>
      <c r="H48" s="121"/>
      <c r="I48" s="121"/>
      <c r="J48" s="121"/>
      <c r="K48" s="121"/>
      <c r="L48" s="121"/>
      <c r="M48" s="121"/>
      <c r="N48" s="121"/>
      <c r="O48" s="171"/>
      <c r="P48" s="35" t="s">
        <v>0</v>
      </c>
      <c r="R48" s="18" t="str">
        <f t="shared" si="2"/>
        <v/>
      </c>
      <c r="W48" s="1"/>
      <c r="X48" s="1"/>
    </row>
    <row r="49" spans="1:24" s="2" customFormat="1" ht="95.4" customHeight="1" x14ac:dyDescent="0.35">
      <c r="A49" s="8">
        <v>66</v>
      </c>
      <c r="B49" s="34" t="str">
        <f t="shared" si="0"/>
        <v/>
      </c>
      <c r="C49" s="35" t="e">
        <f>IF(OR(A49="A.",A49="B.",A49="C.",A49="D."),"",VLOOKUP(A49,#REF!,2,FALSE))</f>
        <v>#REF!</v>
      </c>
      <c r="D49" s="1"/>
      <c r="E49" s="42">
        <v>40</v>
      </c>
      <c r="F49" s="71" t="str">
        <f t="shared" si="1"/>
        <v>Gestión de los recursos humanos</v>
      </c>
      <c r="G49" s="170" t="s">
        <v>189</v>
      </c>
      <c r="H49" s="121"/>
      <c r="I49" s="121"/>
      <c r="J49" s="121"/>
      <c r="K49" s="121"/>
      <c r="L49" s="121"/>
      <c r="M49" s="121"/>
      <c r="N49" s="121"/>
      <c r="O49" s="171"/>
      <c r="P49" s="44" t="s">
        <v>1</v>
      </c>
      <c r="R49" s="18">
        <f t="shared" si="2"/>
        <v>10</v>
      </c>
      <c r="W49" s="1"/>
      <c r="X49" s="1"/>
    </row>
    <row r="50" spans="1:24" s="2" customFormat="1" ht="95.4" customHeight="1" x14ac:dyDescent="0.35">
      <c r="A50" s="8">
        <v>68</v>
      </c>
      <c r="B50" s="34" t="str">
        <f t="shared" si="0"/>
        <v/>
      </c>
      <c r="C50" s="35" t="e">
        <f>IF(OR(A50="A.",A50="B.",A50="C.",A50="D."),"",VLOOKUP(A50,#REF!,2,FALSE))</f>
        <v>#REF!</v>
      </c>
      <c r="D50" s="1"/>
      <c r="E50" s="8">
        <v>41</v>
      </c>
      <c r="F50" s="70" t="str">
        <f t="shared" si="1"/>
        <v>Gestión de la calidad</v>
      </c>
      <c r="G50" s="172" t="s">
        <v>190</v>
      </c>
      <c r="H50" s="121"/>
      <c r="I50" s="121"/>
      <c r="J50" s="121"/>
      <c r="K50" s="121"/>
      <c r="L50" s="121"/>
      <c r="M50" s="121"/>
      <c r="N50" s="121"/>
      <c r="O50" s="171"/>
      <c r="P50" s="35" t="s">
        <v>3</v>
      </c>
      <c r="R50" s="18">
        <f t="shared" si="2"/>
        <v>10</v>
      </c>
      <c r="W50" s="1"/>
      <c r="X50" s="1"/>
    </row>
    <row r="51" spans="1:24" s="2" customFormat="1" ht="95.4" customHeight="1" x14ac:dyDescent="0.35">
      <c r="A51" s="8">
        <v>69</v>
      </c>
      <c r="B51" s="34" t="str">
        <f t="shared" si="0"/>
        <v/>
      </c>
      <c r="C51" s="35" t="e">
        <f>IF(OR(A51="A.",A51="B.",A51="C.",A51="D."),"",VLOOKUP(A51,#REF!,2,FALSE))</f>
        <v>#REF!</v>
      </c>
      <c r="D51" s="1"/>
      <c r="E51" s="42">
        <v>42</v>
      </c>
      <c r="F51" s="71" t="str">
        <f t="shared" si="1"/>
        <v>Gestión de adquisiciones</v>
      </c>
      <c r="G51" s="170" t="s">
        <v>191</v>
      </c>
      <c r="H51" s="121"/>
      <c r="I51" s="121"/>
      <c r="J51" s="121"/>
      <c r="K51" s="121"/>
      <c r="L51" s="121"/>
      <c r="M51" s="121"/>
      <c r="N51" s="121"/>
      <c r="O51" s="171"/>
      <c r="P51" s="44" t="s">
        <v>0</v>
      </c>
      <c r="R51" s="18" t="str">
        <f t="shared" si="2"/>
        <v/>
      </c>
      <c r="W51" s="1"/>
      <c r="X51" s="1"/>
    </row>
    <row r="52" spans="1:24" s="2" customFormat="1" ht="95.4" customHeight="1" x14ac:dyDescent="0.35">
      <c r="A52" s="8">
        <v>70</v>
      </c>
      <c r="B52" s="34" t="str">
        <f t="shared" si="0"/>
        <v/>
      </c>
      <c r="C52" s="35" t="e">
        <f>IF(OR(A52="A.",A52="B.",A52="C.",A52="D."),"",VLOOKUP(A52,#REF!,2,FALSE))</f>
        <v>#REF!</v>
      </c>
      <c r="D52" s="1"/>
      <c r="E52" s="8">
        <v>43</v>
      </c>
      <c r="F52" s="70" t="str">
        <f t="shared" si="1"/>
        <v>Gestión de la comunicación</v>
      </c>
      <c r="G52" s="172" t="s">
        <v>192</v>
      </c>
      <c r="H52" s="121"/>
      <c r="I52" s="121"/>
      <c r="J52" s="121"/>
      <c r="K52" s="121"/>
      <c r="L52" s="121"/>
      <c r="M52" s="121"/>
      <c r="N52" s="121"/>
      <c r="O52" s="171"/>
      <c r="P52" s="35" t="s">
        <v>1</v>
      </c>
      <c r="R52" s="18" t="str">
        <f t="shared" si="2"/>
        <v/>
      </c>
      <c r="W52" s="1"/>
      <c r="X52" s="1"/>
    </row>
    <row r="53" spans="1:24" s="2" customFormat="1" ht="95.4" customHeight="1" x14ac:dyDescent="0.35">
      <c r="A53" s="8">
        <v>71</v>
      </c>
      <c r="B53" s="34" t="str">
        <f t="shared" si="0"/>
        <v/>
      </c>
      <c r="C53" s="35" t="e">
        <f>IF(OR(A53="A.",A53="B.",A53="C.",A53="D."),"",VLOOKUP(A53,#REF!,2,FALSE))</f>
        <v>#REF!</v>
      </c>
      <c r="D53" s="1"/>
      <c r="E53" s="42">
        <v>44</v>
      </c>
      <c r="F53" s="71" t="str">
        <f t="shared" si="1"/>
        <v>Gestión del tiempo</v>
      </c>
      <c r="G53" s="170" t="s">
        <v>193</v>
      </c>
      <c r="H53" s="121"/>
      <c r="I53" s="121"/>
      <c r="J53" s="121"/>
      <c r="K53" s="121"/>
      <c r="L53" s="121"/>
      <c r="M53" s="121"/>
      <c r="N53" s="121"/>
      <c r="O53" s="171"/>
      <c r="P53" s="44" t="s">
        <v>3</v>
      </c>
      <c r="R53" s="18" t="str">
        <f t="shared" si="2"/>
        <v/>
      </c>
      <c r="W53" s="1"/>
      <c r="X53" s="1"/>
    </row>
    <row r="54" spans="1:24" s="2" customFormat="1" ht="95.4" customHeight="1" x14ac:dyDescent="0.35">
      <c r="A54" s="8">
        <v>72</v>
      </c>
      <c r="B54" s="34" t="str">
        <f t="shared" si="0"/>
        <v/>
      </c>
      <c r="C54" s="35" t="e">
        <f>IF(OR(A54="A.",A54="B.",A54="C.",A54="D."),"",VLOOKUP(A54,#REF!,2,FALSE))</f>
        <v>#REF!</v>
      </c>
      <c r="D54" s="1"/>
      <c r="E54" s="8">
        <v>45</v>
      </c>
      <c r="F54" s="70" t="str">
        <f t="shared" si="1"/>
        <v>Gestión de riesgos</v>
      </c>
      <c r="G54" s="172" t="s">
        <v>194</v>
      </c>
      <c r="H54" s="121"/>
      <c r="I54" s="121"/>
      <c r="J54" s="121"/>
      <c r="K54" s="121"/>
      <c r="L54" s="121"/>
      <c r="M54" s="121"/>
      <c r="N54" s="121"/>
      <c r="O54" s="171"/>
      <c r="P54" s="35" t="s">
        <v>2</v>
      </c>
      <c r="R54" s="18">
        <f t="shared" si="2"/>
        <v>10</v>
      </c>
      <c r="W54" s="1"/>
      <c r="X54" s="1"/>
    </row>
    <row r="55" spans="1:24" s="2" customFormat="1" ht="95.4" customHeight="1" x14ac:dyDescent="0.35">
      <c r="A55" s="8">
        <v>74</v>
      </c>
      <c r="B55" s="34" t="str">
        <f t="shared" si="0"/>
        <v/>
      </c>
      <c r="C55" s="35" t="e">
        <f>IF(OR(A55="A.",A55="B.",A55="C.",A55="D."),"",VLOOKUP(A55,#REF!,2,FALSE))</f>
        <v>#REF!</v>
      </c>
      <c r="D55" s="1"/>
      <c r="E55" s="42">
        <v>46</v>
      </c>
      <c r="F55" s="71" t="str">
        <f t="shared" si="1"/>
        <v>Gestión de la calidad</v>
      </c>
      <c r="G55" s="170" t="s">
        <v>195</v>
      </c>
      <c r="H55" s="121"/>
      <c r="I55" s="121"/>
      <c r="J55" s="121"/>
      <c r="K55" s="121"/>
      <c r="L55" s="121"/>
      <c r="M55" s="121"/>
      <c r="N55" s="121"/>
      <c r="O55" s="171"/>
      <c r="P55" s="44" t="s">
        <v>3</v>
      </c>
      <c r="R55" s="18" t="str">
        <f t="shared" si="2"/>
        <v/>
      </c>
      <c r="W55" s="1"/>
      <c r="X55" s="1"/>
    </row>
    <row r="56" spans="1:24" s="2" customFormat="1" ht="95.4" customHeight="1" x14ac:dyDescent="0.35">
      <c r="A56" s="8">
        <v>76</v>
      </c>
      <c r="B56" s="34" t="str">
        <f t="shared" si="0"/>
        <v/>
      </c>
      <c r="C56" s="35" t="e">
        <f>IF(OR(A56="A.",A56="B.",A56="C.",A56="D."),"",VLOOKUP(A56,#REF!,2,FALSE))</f>
        <v>#REF!</v>
      </c>
      <c r="D56" s="1"/>
      <c r="E56" s="8">
        <v>47</v>
      </c>
      <c r="F56" s="70" t="str">
        <f t="shared" si="1"/>
        <v>Gestión de riesgos</v>
      </c>
      <c r="G56" s="172" t="s">
        <v>196</v>
      </c>
      <c r="H56" s="121"/>
      <c r="I56" s="121"/>
      <c r="J56" s="121"/>
      <c r="K56" s="121"/>
      <c r="L56" s="121"/>
      <c r="M56" s="121"/>
      <c r="N56" s="121"/>
      <c r="O56" s="171"/>
      <c r="P56" s="35" t="s">
        <v>3</v>
      </c>
      <c r="R56" s="18">
        <f t="shared" si="2"/>
        <v>10</v>
      </c>
      <c r="W56" s="1"/>
      <c r="X56" s="1"/>
    </row>
    <row r="57" spans="1:24" s="2" customFormat="1" ht="95.4" customHeight="1" x14ac:dyDescent="0.35">
      <c r="A57" s="8">
        <v>78</v>
      </c>
      <c r="B57" s="34" t="str">
        <f t="shared" si="0"/>
        <v/>
      </c>
      <c r="C57" s="35" t="e">
        <f>IF(OR(A57="A.",A57="B.",A57="C.",A57="D."),"",VLOOKUP(A57,#REF!,2,FALSE))</f>
        <v>#REF!</v>
      </c>
      <c r="D57" s="1"/>
      <c r="E57" s="42">
        <v>48</v>
      </c>
      <c r="F57" s="71" t="str">
        <f t="shared" si="1"/>
        <v>Gestión de la calidad</v>
      </c>
      <c r="G57" s="170" t="s">
        <v>197</v>
      </c>
      <c r="H57" s="121"/>
      <c r="I57" s="121"/>
      <c r="J57" s="121"/>
      <c r="K57" s="121"/>
      <c r="L57" s="121"/>
      <c r="M57" s="121"/>
      <c r="N57" s="121"/>
      <c r="O57" s="171"/>
      <c r="P57" s="44" t="s">
        <v>3</v>
      </c>
      <c r="R57" s="18">
        <f t="shared" si="2"/>
        <v>10</v>
      </c>
      <c r="W57" s="1"/>
      <c r="X57" s="1"/>
    </row>
    <row r="58" spans="1:24" ht="95.4" customHeight="1" x14ac:dyDescent="0.3">
      <c r="A58" s="8">
        <v>79</v>
      </c>
      <c r="B58" s="34" t="str">
        <f t="shared" si="0"/>
        <v/>
      </c>
      <c r="C58" s="35" t="e">
        <f>IF(OR(A58="A.",A58="B.",A58="C.",A58="D."),"",VLOOKUP(A58,#REF!,2,FALSE))</f>
        <v>#REF!</v>
      </c>
      <c r="E58" s="8">
        <v>49</v>
      </c>
      <c r="F58" s="70" t="str">
        <f t="shared" si="1"/>
        <v>Gestión de la comunicación</v>
      </c>
      <c r="G58" s="172" t="s">
        <v>198</v>
      </c>
      <c r="H58" s="121"/>
      <c r="I58" s="121"/>
      <c r="J58" s="121"/>
      <c r="K58" s="121"/>
      <c r="L58" s="121"/>
      <c r="M58" s="121"/>
      <c r="N58" s="121"/>
      <c r="O58" s="171"/>
      <c r="P58" s="35" t="s">
        <v>0</v>
      </c>
      <c r="R58" s="18" t="str">
        <f t="shared" si="2"/>
        <v/>
      </c>
    </row>
    <row r="59" spans="1:24" ht="95.4" customHeight="1" thickBot="1" x14ac:dyDescent="0.35">
      <c r="A59" s="8">
        <v>80</v>
      </c>
      <c r="B59" s="34" t="str">
        <f t="shared" si="0"/>
        <v/>
      </c>
      <c r="C59" s="35" t="e">
        <f>IF(OR(A59="A.",A59="B.",A59="C.",A59="D."),"",VLOOKUP(A59,#REF!,2,FALSE))</f>
        <v>#REF!</v>
      </c>
      <c r="E59" s="43">
        <v>50</v>
      </c>
      <c r="F59" s="72" t="str">
        <f t="shared" si="1"/>
        <v>Gestión de los costos</v>
      </c>
      <c r="G59" s="173" t="s">
        <v>199</v>
      </c>
      <c r="H59" s="174"/>
      <c r="I59" s="174"/>
      <c r="J59" s="174"/>
      <c r="K59" s="174"/>
      <c r="L59" s="174"/>
      <c r="M59" s="174"/>
      <c r="N59" s="174"/>
      <c r="O59" s="175"/>
      <c r="P59" s="45" t="s">
        <v>0</v>
      </c>
      <c r="R59" s="18">
        <f t="shared" si="2"/>
        <v>10</v>
      </c>
    </row>
    <row r="60" spans="1:24" x14ac:dyDescent="0.3">
      <c r="Q60" s="31"/>
      <c r="X60" s="36"/>
    </row>
    <row r="61" spans="1:24" x14ac:dyDescent="0.3">
      <c r="E61" s="183" t="s">
        <v>226</v>
      </c>
      <c r="F61" s="183"/>
      <c r="G61" s="183"/>
      <c r="H61" s="68" t="s">
        <v>225</v>
      </c>
    </row>
    <row r="62" spans="1:24" x14ac:dyDescent="0.3">
      <c r="E62" s="187" t="s">
        <v>101</v>
      </c>
      <c r="F62" s="187"/>
      <c r="G62" s="187"/>
      <c r="H62" s="67">
        <f t="shared" ref="H62:H69" si="3">SUMIFS($R$10:$R$59,$F$10:$F$59,E62)</f>
        <v>20</v>
      </c>
    </row>
    <row r="63" spans="1:24" x14ac:dyDescent="0.3">
      <c r="E63" s="187" t="s">
        <v>102</v>
      </c>
      <c r="F63" s="187"/>
      <c r="G63" s="187"/>
      <c r="H63" s="67">
        <f t="shared" si="3"/>
        <v>40</v>
      </c>
    </row>
    <row r="64" spans="1:24" x14ac:dyDescent="0.3">
      <c r="E64" s="187" t="s">
        <v>104</v>
      </c>
      <c r="F64" s="187"/>
      <c r="G64" s="187"/>
      <c r="H64" s="67">
        <f t="shared" si="3"/>
        <v>10</v>
      </c>
    </row>
    <row r="65" spans="5:9" x14ac:dyDescent="0.3">
      <c r="E65" s="187" t="s">
        <v>249</v>
      </c>
      <c r="F65" s="187"/>
      <c r="G65" s="187"/>
      <c r="H65" s="67">
        <f t="shared" si="3"/>
        <v>40</v>
      </c>
    </row>
    <row r="66" spans="5:9" x14ac:dyDescent="0.3">
      <c r="E66" s="187" t="s">
        <v>100</v>
      </c>
      <c r="F66" s="187"/>
      <c r="G66" s="187"/>
      <c r="H66" s="67">
        <f t="shared" si="3"/>
        <v>20</v>
      </c>
    </row>
    <row r="67" spans="5:9" x14ac:dyDescent="0.3">
      <c r="E67" s="187" t="s">
        <v>103</v>
      </c>
      <c r="F67" s="187"/>
      <c r="G67" s="187"/>
      <c r="H67" s="67">
        <f t="shared" si="3"/>
        <v>30</v>
      </c>
    </row>
    <row r="68" spans="5:9" x14ac:dyDescent="0.3">
      <c r="E68" s="187" t="s">
        <v>98</v>
      </c>
      <c r="F68" s="187"/>
      <c r="G68" s="187"/>
      <c r="H68" s="67">
        <f t="shared" si="3"/>
        <v>40</v>
      </c>
    </row>
    <row r="69" spans="5:9" x14ac:dyDescent="0.3">
      <c r="E69" s="187" t="s">
        <v>99</v>
      </c>
      <c r="F69" s="187"/>
      <c r="G69" s="187"/>
      <c r="H69" s="67">
        <f t="shared" si="3"/>
        <v>20</v>
      </c>
    </row>
    <row r="70" spans="5:9" x14ac:dyDescent="0.3">
      <c r="E70" s="188" t="s">
        <v>149</v>
      </c>
      <c r="F70" s="188"/>
      <c r="G70" s="188"/>
      <c r="H70" s="64">
        <f>SUM(H62:H69)</f>
        <v>220</v>
      </c>
    </row>
    <row r="71" spans="5:9" x14ac:dyDescent="0.3">
      <c r="E71" s="31"/>
      <c r="F71" s="31"/>
      <c r="G71" s="31"/>
      <c r="H71" s="65"/>
      <c r="I71" s="2"/>
    </row>
  </sheetData>
  <mergeCells count="70">
    <mergeCell ref="G11:O11"/>
    <mergeCell ref="E2:I2"/>
    <mergeCell ref="J2:P2"/>
    <mergeCell ref="E4:H4"/>
    <mergeCell ref="L4:M4"/>
    <mergeCell ref="N4:P4"/>
    <mergeCell ref="H5:O5"/>
    <mergeCell ref="G6:J6"/>
    <mergeCell ref="L6:P6"/>
    <mergeCell ref="E8:P8"/>
    <mergeCell ref="G9:O9"/>
    <mergeCell ref="G10:O10"/>
    <mergeCell ref="G23:O23"/>
    <mergeCell ref="G12:O12"/>
    <mergeCell ref="G13:O13"/>
    <mergeCell ref="G14:O14"/>
    <mergeCell ref="G15:O15"/>
    <mergeCell ref="G16:O16"/>
    <mergeCell ref="G17:O17"/>
    <mergeCell ref="G18:O18"/>
    <mergeCell ref="G19:O19"/>
    <mergeCell ref="G20:O20"/>
    <mergeCell ref="G21:O21"/>
    <mergeCell ref="G22:O22"/>
    <mergeCell ref="G35:O35"/>
    <mergeCell ref="G24:O24"/>
    <mergeCell ref="G25:O25"/>
    <mergeCell ref="G26:O26"/>
    <mergeCell ref="G27:O27"/>
    <mergeCell ref="G28:O28"/>
    <mergeCell ref="G29:O29"/>
    <mergeCell ref="G30:O30"/>
    <mergeCell ref="G31:O31"/>
    <mergeCell ref="G32:O32"/>
    <mergeCell ref="G33:O33"/>
    <mergeCell ref="G34:O34"/>
    <mergeCell ref="G47:O47"/>
    <mergeCell ref="G36:O36"/>
    <mergeCell ref="G37:O37"/>
    <mergeCell ref="G38:O38"/>
    <mergeCell ref="G39:O39"/>
    <mergeCell ref="G40:O40"/>
    <mergeCell ref="G41:O41"/>
    <mergeCell ref="G42:O42"/>
    <mergeCell ref="G43:O43"/>
    <mergeCell ref="G44:O44"/>
    <mergeCell ref="G45:O45"/>
    <mergeCell ref="G46:O46"/>
    <mergeCell ref="G59:O59"/>
    <mergeCell ref="G48:O48"/>
    <mergeCell ref="G49:O49"/>
    <mergeCell ref="G50:O50"/>
    <mergeCell ref="G51:O51"/>
    <mergeCell ref="G52:O52"/>
    <mergeCell ref="G53:O53"/>
    <mergeCell ref="G54:O54"/>
    <mergeCell ref="G55:O55"/>
    <mergeCell ref="G56:O56"/>
    <mergeCell ref="G57:O57"/>
    <mergeCell ref="G58:O58"/>
    <mergeCell ref="E67:G67"/>
    <mergeCell ref="E68:G68"/>
    <mergeCell ref="E69:G69"/>
    <mergeCell ref="E70:G70"/>
    <mergeCell ref="E61:G61"/>
    <mergeCell ref="E62:G62"/>
    <mergeCell ref="E63:G63"/>
    <mergeCell ref="E64:G64"/>
    <mergeCell ref="E65:G65"/>
    <mergeCell ref="E66:G66"/>
  </mergeCells>
  <dataValidations count="2">
    <dataValidation type="list" allowBlank="1" showInputMessage="1" showErrorMessage="1" sqref="A10:A59" xr:uid="{10715319-AD64-4595-AFAB-A533335273E5}">
      <formula1>#REF!</formula1>
    </dataValidation>
    <dataValidation type="list" allowBlank="1" showInputMessage="1" showErrorMessage="1" sqref="P10:P59" xr:uid="{0A6D3496-9427-4F23-949D-F29F2D4E100F}">
      <formula1>"A.,B.,C.,D.,E."</formula1>
    </dataValidation>
  </dataValidations>
  <printOptions horizontalCentered="1"/>
  <pageMargins left="0.70866141732283472" right="0.70866141732283472" top="0.74803149606299213" bottom="0.6692913385826772" header="0.31496062992125984" footer="0.31496062992125984"/>
  <pageSetup scale="6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34066-08CC-44BE-B36B-50B3F5810F8F}">
  <dimension ref="A1:AC71"/>
  <sheetViews>
    <sheetView showGridLines="0" topLeftCell="D56" zoomScale="70" zoomScaleNormal="70" zoomScaleSheetLayoutView="80" workbookViewId="0">
      <selection activeCell="E65" sqref="E65:G65"/>
    </sheetView>
  </sheetViews>
  <sheetFormatPr baseColWidth="10" defaultColWidth="11.54296875" defaultRowHeight="14" x14ac:dyDescent="0.3"/>
  <cols>
    <col min="1" max="1" width="15.08984375" style="31" hidden="1" customWidth="1"/>
    <col min="2" max="2" width="19.54296875" style="31" hidden="1" customWidth="1"/>
    <col min="3" max="3" width="12.54296875" style="1" hidden="1" customWidth="1"/>
    <col min="4" max="4" width="1.6328125" style="1" customWidth="1"/>
    <col min="5" max="6" width="13" style="2" customWidth="1"/>
    <col min="7" max="15" width="12.453125" style="1" customWidth="1"/>
    <col min="16" max="16" width="11.36328125" style="31" customWidth="1"/>
    <col min="17" max="17" width="4.453125" style="2" customWidth="1"/>
    <col min="18" max="18" width="13.08984375" style="31" hidden="1" customWidth="1"/>
    <col min="19" max="19" width="19.54296875" style="31" customWidth="1"/>
    <col min="20" max="20" width="33" style="31" bestFit="1" customWidth="1"/>
    <col min="21" max="21" width="31.36328125" style="65" customWidth="1"/>
    <col min="22" max="22" width="32.08984375" style="2" bestFit="1" customWidth="1"/>
    <col min="23" max="23" width="14.08984375" style="1" customWidth="1"/>
    <col min="24" max="27" width="30" style="1" customWidth="1"/>
    <col min="28" max="16384" width="11.54296875" style="1"/>
  </cols>
  <sheetData>
    <row r="1" spans="1:29" s="2" customFormat="1" x14ac:dyDescent="0.3">
      <c r="A1" s="31"/>
      <c r="B1" s="31"/>
      <c r="C1" s="1"/>
      <c r="D1" s="1"/>
      <c r="G1" s="1"/>
      <c r="H1" s="1"/>
      <c r="I1" s="1"/>
      <c r="J1" s="1"/>
      <c r="K1" s="1"/>
      <c r="L1" s="1"/>
      <c r="M1" s="1"/>
      <c r="N1" s="1"/>
      <c r="O1" s="1"/>
      <c r="P1" s="31"/>
      <c r="R1" s="31"/>
      <c r="S1" s="31"/>
      <c r="T1" s="31"/>
      <c r="U1" s="65"/>
      <c r="W1" s="1"/>
      <c r="X1" s="1"/>
    </row>
    <row r="2" spans="1:29" s="2" customFormat="1" ht="14.4" customHeight="1" x14ac:dyDescent="0.3">
      <c r="A2" s="31"/>
      <c r="B2" s="31"/>
      <c r="C2" s="1"/>
      <c r="D2" s="1"/>
      <c r="E2" s="181" t="s">
        <v>31</v>
      </c>
      <c r="F2" s="181"/>
      <c r="G2" s="181"/>
      <c r="H2" s="181"/>
      <c r="I2" s="182"/>
      <c r="J2" s="180" t="s">
        <v>231</v>
      </c>
      <c r="K2" s="180"/>
      <c r="L2" s="180"/>
      <c r="M2" s="180"/>
      <c r="N2" s="180"/>
      <c r="O2" s="180"/>
      <c r="P2" s="180"/>
      <c r="R2" s="31"/>
      <c r="S2" s="31"/>
      <c r="T2" s="31"/>
      <c r="U2" s="65"/>
      <c r="W2" s="1"/>
      <c r="X2" s="1"/>
    </row>
    <row r="3" spans="1:29" customFormat="1" ht="14.5" x14ac:dyDescent="0.35">
      <c r="E3" s="9"/>
      <c r="F3" s="9"/>
      <c r="G3" s="9"/>
      <c r="H3" s="9"/>
      <c r="I3" s="9"/>
      <c r="J3" s="9"/>
      <c r="K3" s="9"/>
      <c r="L3" s="9"/>
      <c r="M3" s="9"/>
      <c r="N3" s="9"/>
      <c r="O3" s="9"/>
      <c r="P3" s="9"/>
      <c r="U3" s="66"/>
    </row>
    <row r="4" spans="1:29" customFormat="1" ht="15.65" customHeight="1" x14ac:dyDescent="0.35">
      <c r="E4" s="129" t="s">
        <v>35</v>
      </c>
      <c r="F4" s="129"/>
      <c r="G4" s="129"/>
      <c r="H4" s="129"/>
      <c r="I4" s="17"/>
      <c r="J4" s="17"/>
      <c r="K4" s="17"/>
      <c r="L4" s="184" t="s">
        <v>32</v>
      </c>
      <c r="M4" s="185"/>
      <c r="N4" s="180"/>
      <c r="O4" s="180"/>
      <c r="P4" s="180"/>
      <c r="U4" s="66"/>
    </row>
    <row r="5" spans="1:29" customFormat="1" ht="14.5" x14ac:dyDescent="0.35">
      <c r="E5" s="9"/>
      <c r="F5" s="9"/>
      <c r="G5" s="9"/>
      <c r="H5" s="186"/>
      <c r="I5" s="186"/>
      <c r="J5" s="186"/>
      <c r="K5" s="186"/>
      <c r="L5" s="186"/>
      <c r="M5" s="186"/>
      <c r="N5" s="186"/>
      <c r="O5" s="186"/>
      <c r="P5" s="9"/>
      <c r="U5" s="66"/>
    </row>
    <row r="6" spans="1:29" customFormat="1" ht="14.4" customHeight="1" x14ac:dyDescent="0.35">
      <c r="E6" s="15" t="s">
        <v>33</v>
      </c>
      <c r="F6" s="15"/>
      <c r="G6" s="178" t="s">
        <v>39</v>
      </c>
      <c r="H6" s="189"/>
      <c r="I6" s="189"/>
      <c r="J6" s="189"/>
      <c r="K6" s="16" t="s">
        <v>34</v>
      </c>
      <c r="L6" s="178"/>
      <c r="M6" s="178"/>
      <c r="N6" s="179"/>
      <c r="O6" s="180"/>
      <c r="P6" s="180"/>
      <c r="U6" s="66"/>
    </row>
    <row r="7" spans="1:29" ht="14.5" x14ac:dyDescent="0.35">
      <c r="A7" s="1"/>
      <c r="B7" s="1"/>
      <c r="C7" s="2"/>
      <c r="E7" s="9"/>
      <c r="F7" s="9"/>
      <c r="G7" s="9"/>
      <c r="H7" s="9"/>
      <c r="I7" s="9"/>
      <c r="J7" s="9"/>
      <c r="K7" s="9"/>
      <c r="L7" s="9"/>
      <c r="M7" s="9"/>
      <c r="N7" s="9"/>
      <c r="O7" s="9"/>
      <c r="P7" s="9"/>
      <c r="Q7" s="1"/>
      <c r="R7" s="1"/>
      <c r="S7" s="1"/>
      <c r="T7" s="1"/>
      <c r="U7" s="37"/>
      <c r="V7" s="1"/>
      <c r="AB7" s="29"/>
      <c r="AC7"/>
    </row>
    <row r="8" spans="1:29" customFormat="1" ht="42" customHeight="1" thickBot="1" x14ac:dyDescent="0.4">
      <c r="E8" s="190" t="s">
        <v>139</v>
      </c>
      <c r="F8" s="191"/>
      <c r="G8" s="121"/>
      <c r="H8" s="121"/>
      <c r="I8" s="121"/>
      <c r="J8" s="121"/>
      <c r="K8" s="121"/>
      <c r="L8" s="121"/>
      <c r="M8" s="121"/>
      <c r="N8" s="121"/>
      <c r="O8" s="121"/>
      <c r="P8" s="122"/>
      <c r="R8" s="31"/>
      <c r="S8" s="31"/>
      <c r="T8" s="31"/>
      <c r="U8" s="65"/>
      <c r="V8" s="2"/>
    </row>
    <row r="9" spans="1:29" s="2" customFormat="1" ht="30" customHeight="1" x14ac:dyDescent="0.3">
      <c r="A9" s="6" t="s">
        <v>137</v>
      </c>
      <c r="B9" s="32" t="s">
        <v>46</v>
      </c>
      <c r="C9" s="7" t="s">
        <v>138</v>
      </c>
      <c r="D9" s="1"/>
      <c r="E9" s="33" t="s">
        <v>47</v>
      </c>
      <c r="F9" s="69"/>
      <c r="G9" s="176" t="s">
        <v>48</v>
      </c>
      <c r="H9" s="177"/>
      <c r="I9" s="177"/>
      <c r="J9" s="177"/>
      <c r="K9" s="177"/>
      <c r="L9" s="177"/>
      <c r="M9" s="177"/>
      <c r="N9" s="177"/>
      <c r="O9" s="177"/>
      <c r="P9" s="7" t="s">
        <v>29</v>
      </c>
      <c r="R9" s="68" t="s">
        <v>204</v>
      </c>
      <c r="S9" s="31"/>
      <c r="T9" s="31"/>
      <c r="U9" s="65"/>
      <c r="W9" s="1"/>
      <c r="X9" s="1"/>
    </row>
    <row r="10" spans="1:29" s="2" customFormat="1" ht="94.25" customHeight="1" x14ac:dyDescent="0.35">
      <c r="A10" s="8">
        <v>1</v>
      </c>
      <c r="B10" s="34" t="str">
        <f t="shared" ref="B10:B59" si="0">IFERROR(VLOOKUP(A10,categorias,2,FALSE),"")</f>
        <v/>
      </c>
      <c r="C10" s="35" t="e">
        <f>IF(OR(A10="A.",A10="B.",A10="C.",A10="D."),"",VLOOKUP(A10,#REF!,2,FALSE))</f>
        <v>#REF!</v>
      </c>
      <c r="D10" s="1"/>
      <c r="E10" s="8">
        <v>1</v>
      </c>
      <c r="F10" s="70" t="str">
        <f t="shared" ref="F10:F59" si="1">VLOOKUP($E10,KMMM_TG_Level1,3,FALSE)</f>
        <v>Gestión del alcance</v>
      </c>
      <c r="G10" s="172" t="s">
        <v>150</v>
      </c>
      <c r="H10" s="121"/>
      <c r="I10" s="121"/>
      <c r="J10" s="121"/>
      <c r="K10" s="121"/>
      <c r="L10" s="121"/>
      <c r="M10" s="121"/>
      <c r="N10" s="121"/>
      <c r="O10" s="171"/>
      <c r="P10" s="35" t="s">
        <v>3</v>
      </c>
      <c r="R10" s="18">
        <f t="shared" ref="R10:R59" si="2">IF(VLOOKUP($E10,KMMM_TG_Level1,2,FALSE)=$P10,10,"")</f>
        <v>10</v>
      </c>
      <c r="W10" s="1"/>
      <c r="X10" s="1"/>
    </row>
    <row r="11" spans="1:29" s="2" customFormat="1" ht="82.25" customHeight="1" x14ac:dyDescent="0.35">
      <c r="A11" s="8">
        <v>3</v>
      </c>
      <c r="B11" s="34" t="str">
        <f t="shared" si="0"/>
        <v/>
      </c>
      <c r="C11" s="35" t="e">
        <f>IF(OR(A11="A.",A11="B.",A11="C.",A11="D."),"",VLOOKUP(A11,#REF!,2,FALSE))</f>
        <v>#REF!</v>
      </c>
      <c r="D11" s="1"/>
      <c r="E11" s="42">
        <v>2</v>
      </c>
      <c r="F11" s="71" t="str">
        <f t="shared" si="1"/>
        <v>Gestión de la comunicación</v>
      </c>
      <c r="G11" s="170" t="s">
        <v>151</v>
      </c>
      <c r="H11" s="121"/>
      <c r="I11" s="121"/>
      <c r="J11" s="121"/>
      <c r="K11" s="121"/>
      <c r="L11" s="121"/>
      <c r="M11" s="121"/>
      <c r="N11" s="121"/>
      <c r="O11" s="171"/>
      <c r="P11" s="44" t="s">
        <v>1</v>
      </c>
      <c r="R11" s="18" t="str">
        <f t="shared" si="2"/>
        <v/>
      </c>
      <c r="W11" s="1"/>
      <c r="X11" s="1"/>
    </row>
    <row r="12" spans="1:29" s="2" customFormat="1" ht="76.25" customHeight="1" x14ac:dyDescent="0.35">
      <c r="A12" s="8">
        <v>4</v>
      </c>
      <c r="B12" s="34" t="str">
        <f t="shared" si="0"/>
        <v/>
      </c>
      <c r="C12" s="35" t="e">
        <f>IF(OR(A12="A.",A12="B.",A12="C.",A12="D."),"",VLOOKUP(A12,#REF!,2,FALSE))</f>
        <v>#REF!</v>
      </c>
      <c r="D12" s="1"/>
      <c r="E12" s="8">
        <v>3</v>
      </c>
      <c r="F12" s="70" t="str">
        <f t="shared" si="1"/>
        <v>Gestión de los costos</v>
      </c>
      <c r="G12" s="172" t="s">
        <v>152</v>
      </c>
      <c r="H12" s="121"/>
      <c r="I12" s="121"/>
      <c r="J12" s="121"/>
      <c r="K12" s="121"/>
      <c r="L12" s="121"/>
      <c r="M12" s="121"/>
      <c r="N12" s="121"/>
      <c r="O12" s="171"/>
      <c r="P12" s="35" t="s">
        <v>0</v>
      </c>
      <c r="R12" s="18">
        <f t="shared" si="2"/>
        <v>10</v>
      </c>
      <c r="W12" s="1"/>
      <c r="X12" s="1"/>
    </row>
    <row r="13" spans="1:29" s="2" customFormat="1" ht="87.65" customHeight="1" x14ac:dyDescent="0.35">
      <c r="A13" s="8">
        <v>6</v>
      </c>
      <c r="B13" s="34" t="str">
        <f t="shared" si="0"/>
        <v/>
      </c>
      <c r="C13" s="35" t="e">
        <f>IF(OR(A13="A.",A13="B.",A13="C.",A13="D."),"",VLOOKUP(A13,#REF!,2,FALSE))</f>
        <v>#REF!</v>
      </c>
      <c r="D13" s="1"/>
      <c r="E13" s="42">
        <v>4</v>
      </c>
      <c r="F13" s="71" t="str">
        <f t="shared" si="1"/>
        <v>Gestión de adquisiciones</v>
      </c>
      <c r="G13" s="170" t="s">
        <v>153</v>
      </c>
      <c r="H13" s="121"/>
      <c r="I13" s="121"/>
      <c r="J13" s="121"/>
      <c r="K13" s="121"/>
      <c r="L13" s="121"/>
      <c r="M13" s="121"/>
      <c r="N13" s="121"/>
      <c r="O13" s="171"/>
      <c r="P13" s="44" t="s">
        <v>1</v>
      </c>
      <c r="R13" s="18">
        <f t="shared" si="2"/>
        <v>10</v>
      </c>
      <c r="W13" s="1"/>
      <c r="X13" s="1"/>
    </row>
    <row r="14" spans="1:29" s="2" customFormat="1" ht="95.4" customHeight="1" x14ac:dyDescent="0.35">
      <c r="A14" s="8">
        <v>7</v>
      </c>
      <c r="B14" s="34" t="str">
        <f t="shared" si="0"/>
        <v/>
      </c>
      <c r="C14" s="35" t="e">
        <f>IF(OR(A14="A.",A14="B.",A14="C.",A14="D."),"",VLOOKUP(A14,#REF!,2,FALSE))</f>
        <v>#REF!</v>
      </c>
      <c r="D14" s="1"/>
      <c r="E14" s="8">
        <v>5</v>
      </c>
      <c r="F14" s="70" t="str">
        <f t="shared" si="1"/>
        <v>Gestión de riesgos</v>
      </c>
      <c r="G14" s="172" t="s">
        <v>154</v>
      </c>
      <c r="H14" s="121"/>
      <c r="I14" s="121"/>
      <c r="J14" s="121"/>
      <c r="K14" s="121"/>
      <c r="L14" s="121"/>
      <c r="M14" s="121"/>
      <c r="N14" s="121"/>
      <c r="O14" s="171"/>
      <c r="P14" s="35" t="s">
        <v>1</v>
      </c>
      <c r="R14" s="18">
        <f t="shared" si="2"/>
        <v>10</v>
      </c>
      <c r="W14" s="1"/>
      <c r="X14" s="1"/>
    </row>
    <row r="15" spans="1:29" s="2" customFormat="1" ht="95.4" customHeight="1" x14ac:dyDescent="0.35">
      <c r="A15" s="8">
        <v>8</v>
      </c>
      <c r="B15" s="34" t="str">
        <f t="shared" si="0"/>
        <v/>
      </c>
      <c r="C15" s="35" t="e">
        <f>IF(OR(A15="A.",A15="B.",A15="C.",A15="D."),"",VLOOKUP(A15,#REF!,2,FALSE))</f>
        <v>#REF!</v>
      </c>
      <c r="D15" s="1"/>
      <c r="E15" s="42">
        <v>6</v>
      </c>
      <c r="F15" s="71" t="str">
        <f t="shared" si="1"/>
        <v>Gestión de la calidad</v>
      </c>
      <c r="G15" s="170" t="s">
        <v>155</v>
      </c>
      <c r="H15" s="121"/>
      <c r="I15" s="121"/>
      <c r="J15" s="121"/>
      <c r="K15" s="121"/>
      <c r="L15" s="121"/>
      <c r="M15" s="121"/>
      <c r="N15" s="121"/>
      <c r="O15" s="171"/>
      <c r="P15" s="44" t="s">
        <v>1</v>
      </c>
      <c r="R15" s="18" t="str">
        <f t="shared" si="2"/>
        <v/>
      </c>
      <c r="W15" s="1"/>
      <c r="X15" s="1"/>
    </row>
    <row r="16" spans="1:29" s="2" customFormat="1" ht="95.4" customHeight="1" x14ac:dyDescent="0.35">
      <c r="A16" s="8">
        <v>9</v>
      </c>
      <c r="B16" s="34" t="str">
        <f t="shared" si="0"/>
        <v/>
      </c>
      <c r="C16" s="35" t="e">
        <f>IF(OR(A16="A.",A16="B.",A16="C.",A16="D."),"",VLOOKUP(A16,#REF!,2,FALSE))</f>
        <v>#REF!</v>
      </c>
      <c r="D16" s="1"/>
      <c r="E16" s="8">
        <v>7</v>
      </c>
      <c r="F16" s="70" t="str">
        <f t="shared" si="1"/>
        <v>Gestión de los recursos humanos</v>
      </c>
      <c r="G16" s="172" t="s">
        <v>156</v>
      </c>
      <c r="H16" s="121"/>
      <c r="I16" s="121"/>
      <c r="J16" s="121"/>
      <c r="K16" s="121"/>
      <c r="L16" s="121"/>
      <c r="M16" s="121"/>
      <c r="N16" s="121"/>
      <c r="O16" s="171"/>
      <c r="P16" s="35" t="s">
        <v>0</v>
      </c>
      <c r="R16" s="18">
        <f t="shared" si="2"/>
        <v>10</v>
      </c>
      <c r="W16" s="1"/>
      <c r="X16" s="1"/>
    </row>
    <row r="17" spans="1:24" s="2" customFormat="1" ht="95.4" customHeight="1" x14ac:dyDescent="0.35">
      <c r="A17" s="8">
        <v>10</v>
      </c>
      <c r="B17" s="34" t="str">
        <f t="shared" si="0"/>
        <v/>
      </c>
      <c r="C17" s="35" t="e">
        <f>IF(OR(A17="A.",A17="B.",A17="C.",A17="D."),"",VLOOKUP(A17,#REF!,2,FALSE))</f>
        <v>#REF!</v>
      </c>
      <c r="D17" s="1"/>
      <c r="E17" s="42">
        <v>8</v>
      </c>
      <c r="F17" s="71" t="str">
        <f t="shared" si="1"/>
        <v>Gestión de los costos</v>
      </c>
      <c r="G17" s="170" t="s">
        <v>157</v>
      </c>
      <c r="H17" s="121"/>
      <c r="I17" s="121"/>
      <c r="J17" s="121"/>
      <c r="K17" s="121"/>
      <c r="L17" s="121"/>
      <c r="M17" s="121"/>
      <c r="N17" s="121"/>
      <c r="O17" s="171"/>
      <c r="P17" s="44" t="s">
        <v>0</v>
      </c>
      <c r="R17" s="18" t="str">
        <f t="shared" si="2"/>
        <v/>
      </c>
      <c r="W17" s="1"/>
      <c r="X17" s="1"/>
    </row>
    <row r="18" spans="1:24" s="2" customFormat="1" ht="95.4" customHeight="1" x14ac:dyDescent="0.35">
      <c r="A18" s="8">
        <v>13</v>
      </c>
      <c r="B18" s="34" t="str">
        <f t="shared" si="0"/>
        <v/>
      </c>
      <c r="C18" s="35" t="e">
        <f>IF(OR(A18="A.",A18="B.",A18="C.",A18="D."),"",VLOOKUP(A18,#REF!,2,FALSE))</f>
        <v>#REF!</v>
      </c>
      <c r="D18" s="1"/>
      <c r="E18" s="8">
        <v>9</v>
      </c>
      <c r="F18" s="70" t="str">
        <f t="shared" si="1"/>
        <v>Gestión de adquisiciones</v>
      </c>
      <c r="G18" s="172" t="s">
        <v>158</v>
      </c>
      <c r="H18" s="121"/>
      <c r="I18" s="121"/>
      <c r="J18" s="121"/>
      <c r="K18" s="121"/>
      <c r="L18" s="121"/>
      <c r="M18" s="121"/>
      <c r="N18" s="121"/>
      <c r="O18" s="171"/>
      <c r="P18" s="35" t="s">
        <v>0</v>
      </c>
      <c r="R18" s="18" t="str">
        <f t="shared" si="2"/>
        <v/>
      </c>
      <c r="W18" s="1"/>
      <c r="X18" s="1"/>
    </row>
    <row r="19" spans="1:24" s="2" customFormat="1" ht="95.4" customHeight="1" x14ac:dyDescent="0.35">
      <c r="A19" s="8">
        <v>14</v>
      </c>
      <c r="B19" s="34" t="str">
        <f t="shared" si="0"/>
        <v/>
      </c>
      <c r="C19" s="35" t="e">
        <f>IF(OR(A19="A.",A19="B.",A19="C.",A19="D."),"",VLOOKUP(A19,#REF!,2,FALSE))</f>
        <v>#REF!</v>
      </c>
      <c r="D19" s="1"/>
      <c r="E19" s="42">
        <v>10</v>
      </c>
      <c r="F19" s="71" t="str">
        <f t="shared" si="1"/>
        <v>Gestión de riesgos</v>
      </c>
      <c r="G19" s="170" t="s">
        <v>159</v>
      </c>
      <c r="H19" s="121"/>
      <c r="I19" s="121"/>
      <c r="J19" s="121"/>
      <c r="K19" s="121"/>
      <c r="L19" s="121"/>
      <c r="M19" s="121"/>
      <c r="N19" s="121"/>
      <c r="O19" s="171"/>
      <c r="P19" s="44" t="s">
        <v>3</v>
      </c>
      <c r="R19" s="18" t="str">
        <f t="shared" si="2"/>
        <v/>
      </c>
      <c r="W19" s="1"/>
      <c r="X19" s="1"/>
    </row>
    <row r="20" spans="1:24" s="2" customFormat="1" ht="95.4" customHeight="1" x14ac:dyDescent="0.35">
      <c r="A20" s="8">
        <v>15</v>
      </c>
      <c r="B20" s="34" t="str">
        <f t="shared" si="0"/>
        <v/>
      </c>
      <c r="C20" s="35" t="e">
        <f>IF(OR(A20="A.",A20="B.",A20="C.",A20="D."),"",VLOOKUP(A20,#REF!,2,FALSE))</f>
        <v>#REF!</v>
      </c>
      <c r="D20" s="1"/>
      <c r="E20" s="8">
        <v>11</v>
      </c>
      <c r="F20" s="70" t="str">
        <f t="shared" si="1"/>
        <v>Gestión de los recursos humanos</v>
      </c>
      <c r="G20" s="172" t="s">
        <v>160</v>
      </c>
      <c r="H20" s="121"/>
      <c r="I20" s="121"/>
      <c r="J20" s="121"/>
      <c r="K20" s="121"/>
      <c r="L20" s="121"/>
      <c r="M20" s="121"/>
      <c r="N20" s="121"/>
      <c r="O20" s="171"/>
      <c r="P20" s="35" t="s">
        <v>2</v>
      </c>
      <c r="R20" s="18" t="str">
        <f t="shared" si="2"/>
        <v/>
      </c>
      <c r="W20" s="1"/>
      <c r="X20" s="1"/>
    </row>
    <row r="21" spans="1:24" s="2" customFormat="1" ht="95.4" customHeight="1" x14ac:dyDescent="0.35">
      <c r="A21" s="8">
        <v>17</v>
      </c>
      <c r="B21" s="34" t="str">
        <f t="shared" si="0"/>
        <v/>
      </c>
      <c r="C21" s="35" t="e">
        <f>IF(OR(A21="A.",A21="B.",A21="C.",A21="D."),"",VLOOKUP(A21,#REF!,2,FALSE))</f>
        <v>#REF!</v>
      </c>
      <c r="D21" s="1"/>
      <c r="E21" s="42">
        <v>12</v>
      </c>
      <c r="F21" s="71" t="str">
        <f t="shared" si="1"/>
        <v>Gestión del tiempo</v>
      </c>
      <c r="G21" s="170" t="s">
        <v>161</v>
      </c>
      <c r="H21" s="121"/>
      <c r="I21" s="121"/>
      <c r="J21" s="121"/>
      <c r="K21" s="121"/>
      <c r="L21" s="121"/>
      <c r="M21" s="121"/>
      <c r="N21" s="121"/>
      <c r="O21" s="171"/>
      <c r="P21" s="44" t="s">
        <v>0</v>
      </c>
      <c r="R21" s="18" t="str">
        <f t="shared" si="2"/>
        <v/>
      </c>
      <c r="W21" s="1"/>
      <c r="X21" s="1"/>
    </row>
    <row r="22" spans="1:24" s="2" customFormat="1" ht="95.4" customHeight="1" x14ac:dyDescent="0.35">
      <c r="A22" s="8">
        <v>18</v>
      </c>
      <c r="B22" s="34" t="str">
        <f t="shared" si="0"/>
        <v/>
      </c>
      <c r="C22" s="35" t="e">
        <f>IF(OR(A22="A.",A22="B.",A22="C.",A22="D."),"",VLOOKUP(A22,#REF!,2,FALSE))</f>
        <v>#REF!</v>
      </c>
      <c r="D22" s="1"/>
      <c r="E22" s="8">
        <v>13</v>
      </c>
      <c r="F22" s="70" t="str">
        <f t="shared" si="1"/>
        <v>Gestión de los costos</v>
      </c>
      <c r="G22" s="172" t="s">
        <v>162</v>
      </c>
      <c r="H22" s="121"/>
      <c r="I22" s="121"/>
      <c r="J22" s="121"/>
      <c r="K22" s="121"/>
      <c r="L22" s="121"/>
      <c r="M22" s="121"/>
      <c r="N22" s="121"/>
      <c r="O22" s="171"/>
      <c r="P22" s="35" t="s">
        <v>2</v>
      </c>
      <c r="R22" s="18" t="str">
        <f t="shared" si="2"/>
        <v/>
      </c>
      <c r="W22" s="1"/>
      <c r="X22" s="1"/>
    </row>
    <row r="23" spans="1:24" s="2" customFormat="1" ht="95.4" customHeight="1" x14ac:dyDescent="0.35">
      <c r="A23" s="8">
        <v>21</v>
      </c>
      <c r="B23" s="34" t="str">
        <f t="shared" si="0"/>
        <v/>
      </c>
      <c r="C23" s="35" t="e">
        <f>IF(OR(A23="A.",A23="B.",A23="C.",A23="D."),"",VLOOKUP(A23,#REF!,2,FALSE))</f>
        <v>#REF!</v>
      </c>
      <c r="D23" s="1"/>
      <c r="E23" s="42">
        <v>14</v>
      </c>
      <c r="F23" s="71" t="str">
        <f t="shared" si="1"/>
        <v>Gestión del alcance</v>
      </c>
      <c r="G23" s="170" t="s">
        <v>163</v>
      </c>
      <c r="H23" s="121"/>
      <c r="I23" s="121"/>
      <c r="J23" s="121"/>
      <c r="K23" s="121"/>
      <c r="L23" s="121"/>
      <c r="M23" s="121"/>
      <c r="N23" s="121"/>
      <c r="O23" s="171"/>
      <c r="P23" s="44" t="s">
        <v>2</v>
      </c>
      <c r="R23" s="18">
        <f t="shared" si="2"/>
        <v>10</v>
      </c>
      <c r="W23" s="1"/>
      <c r="X23" s="1"/>
    </row>
    <row r="24" spans="1:24" s="2" customFormat="1" ht="95.4" customHeight="1" x14ac:dyDescent="0.35">
      <c r="A24" s="8">
        <v>22</v>
      </c>
      <c r="B24" s="34" t="str">
        <f t="shared" si="0"/>
        <v/>
      </c>
      <c r="C24" s="35" t="e">
        <f>IF(OR(A24="A.",A24="B.",A24="C.",A24="D."),"",VLOOKUP(A24,#REF!,2,FALSE))</f>
        <v>#REF!</v>
      </c>
      <c r="D24" s="1"/>
      <c r="E24" s="8">
        <v>15</v>
      </c>
      <c r="F24" s="70" t="str">
        <f t="shared" si="1"/>
        <v>Gestión de la calidad</v>
      </c>
      <c r="G24" s="172" t="s">
        <v>164</v>
      </c>
      <c r="H24" s="121"/>
      <c r="I24" s="121"/>
      <c r="J24" s="121"/>
      <c r="K24" s="121"/>
      <c r="L24" s="121"/>
      <c r="M24" s="121"/>
      <c r="N24" s="121"/>
      <c r="O24" s="171"/>
      <c r="P24" s="35" t="s">
        <v>3</v>
      </c>
      <c r="R24" s="18">
        <f t="shared" si="2"/>
        <v>10</v>
      </c>
      <c r="W24" s="1"/>
      <c r="X24" s="1"/>
    </row>
    <row r="25" spans="1:24" s="2" customFormat="1" ht="95.4" customHeight="1" x14ac:dyDescent="0.35">
      <c r="A25" s="8">
        <v>25</v>
      </c>
      <c r="B25" s="34" t="str">
        <f t="shared" si="0"/>
        <v/>
      </c>
      <c r="C25" s="35" t="e">
        <f>IF(OR(A25="A.",A25="B.",A25="C.",A25="D."),"",VLOOKUP(A25,#REF!,2,FALSE))</f>
        <v>#REF!</v>
      </c>
      <c r="D25" s="1"/>
      <c r="E25" s="42">
        <v>16</v>
      </c>
      <c r="F25" s="71" t="str">
        <f t="shared" si="1"/>
        <v>Gestión de riesgos</v>
      </c>
      <c r="G25" s="170" t="s">
        <v>165</v>
      </c>
      <c r="H25" s="121"/>
      <c r="I25" s="121"/>
      <c r="J25" s="121"/>
      <c r="K25" s="121"/>
      <c r="L25" s="121"/>
      <c r="M25" s="121"/>
      <c r="N25" s="121"/>
      <c r="O25" s="171"/>
      <c r="P25" s="44" t="s">
        <v>0</v>
      </c>
      <c r="R25" s="18" t="str">
        <f t="shared" si="2"/>
        <v/>
      </c>
      <c r="W25" s="1"/>
      <c r="X25" s="1"/>
    </row>
    <row r="26" spans="1:24" s="2" customFormat="1" ht="95.4" customHeight="1" x14ac:dyDescent="0.35">
      <c r="A26" s="8">
        <v>26</v>
      </c>
      <c r="B26" s="34" t="str">
        <f t="shared" si="0"/>
        <v/>
      </c>
      <c r="C26" s="35" t="e">
        <f>IF(OR(A26="A.",A26="B.",A26="C.",A26="D."),"",VLOOKUP(A26,#REF!,2,FALSE))</f>
        <v>#REF!</v>
      </c>
      <c r="D26" s="1"/>
      <c r="E26" s="8">
        <v>17</v>
      </c>
      <c r="F26" s="70" t="str">
        <f t="shared" si="1"/>
        <v>Gestión de los costos</v>
      </c>
      <c r="G26" s="172" t="s">
        <v>166</v>
      </c>
      <c r="H26" s="121"/>
      <c r="I26" s="121"/>
      <c r="J26" s="121"/>
      <c r="K26" s="121"/>
      <c r="L26" s="121"/>
      <c r="M26" s="121"/>
      <c r="N26" s="121"/>
      <c r="O26" s="171"/>
      <c r="P26" s="35" t="s">
        <v>2</v>
      </c>
      <c r="R26" s="18">
        <f t="shared" si="2"/>
        <v>10</v>
      </c>
      <c r="W26" s="1"/>
      <c r="X26" s="1"/>
    </row>
    <row r="27" spans="1:24" s="2" customFormat="1" ht="95.4" customHeight="1" x14ac:dyDescent="0.35">
      <c r="A27" s="8">
        <v>27</v>
      </c>
      <c r="B27" s="34" t="str">
        <f t="shared" si="0"/>
        <v/>
      </c>
      <c r="C27" s="35" t="e">
        <f>IF(OR(A27="A.",A27="B.",A27="C.",A27="D."),"",VLOOKUP(A27,#REF!,2,FALSE))</f>
        <v>#REF!</v>
      </c>
      <c r="D27" s="1"/>
      <c r="E27" s="42">
        <v>18</v>
      </c>
      <c r="F27" s="71" t="str">
        <f t="shared" si="1"/>
        <v>Gestión del alcance</v>
      </c>
      <c r="G27" s="170" t="s">
        <v>167</v>
      </c>
      <c r="H27" s="121"/>
      <c r="I27" s="121"/>
      <c r="J27" s="121"/>
      <c r="K27" s="121"/>
      <c r="L27" s="121"/>
      <c r="M27" s="121"/>
      <c r="N27" s="121"/>
      <c r="O27" s="171"/>
      <c r="P27" s="44" t="s">
        <v>0</v>
      </c>
      <c r="R27" s="18" t="str">
        <f t="shared" si="2"/>
        <v/>
      </c>
      <c r="W27" s="1"/>
      <c r="X27" s="1"/>
    </row>
    <row r="28" spans="1:24" s="2" customFormat="1" ht="95.4" customHeight="1" x14ac:dyDescent="0.35">
      <c r="A28" s="8">
        <v>28</v>
      </c>
      <c r="B28" s="34" t="str">
        <f t="shared" si="0"/>
        <v/>
      </c>
      <c r="C28" s="35" t="e">
        <f>IF(OR(A28="A.",A28="B.",A28="C.",A28="D."),"",VLOOKUP(A28,#REF!,2,FALSE))</f>
        <v>#REF!</v>
      </c>
      <c r="D28" s="1"/>
      <c r="E28" s="8">
        <v>19</v>
      </c>
      <c r="F28" s="70" t="str">
        <f t="shared" si="1"/>
        <v>Gestión de los recursos humanos</v>
      </c>
      <c r="G28" s="172" t="s">
        <v>168</v>
      </c>
      <c r="H28" s="121"/>
      <c r="I28" s="121"/>
      <c r="J28" s="121"/>
      <c r="K28" s="121"/>
      <c r="L28" s="121"/>
      <c r="M28" s="121"/>
      <c r="N28" s="121"/>
      <c r="O28" s="171"/>
      <c r="P28" s="35" t="s">
        <v>3</v>
      </c>
      <c r="R28" s="18" t="str">
        <f t="shared" si="2"/>
        <v/>
      </c>
      <c r="W28" s="1"/>
      <c r="X28" s="1"/>
    </row>
    <row r="29" spans="1:24" s="2" customFormat="1" ht="95.4" customHeight="1" x14ac:dyDescent="0.35">
      <c r="A29" s="8">
        <v>31</v>
      </c>
      <c r="B29" s="34" t="str">
        <f t="shared" si="0"/>
        <v/>
      </c>
      <c r="C29" s="35" t="e">
        <f>IF(OR(A29="A.",A29="B.",A29="C.",A29="D."),"",VLOOKUP(A29,#REF!,2,FALSE))</f>
        <v>#REF!</v>
      </c>
      <c r="D29" s="1"/>
      <c r="E29" s="42">
        <v>20</v>
      </c>
      <c r="F29" s="71" t="str">
        <f t="shared" si="1"/>
        <v>Gestión del tiempo</v>
      </c>
      <c r="G29" s="170" t="s">
        <v>169</v>
      </c>
      <c r="H29" s="121"/>
      <c r="I29" s="121"/>
      <c r="J29" s="121"/>
      <c r="K29" s="121"/>
      <c r="L29" s="121"/>
      <c r="M29" s="121"/>
      <c r="N29" s="121"/>
      <c r="O29" s="171"/>
      <c r="P29" s="44" t="s">
        <v>1</v>
      </c>
      <c r="R29" s="18" t="str">
        <f t="shared" si="2"/>
        <v/>
      </c>
      <c r="W29" s="1"/>
      <c r="X29" s="1"/>
    </row>
    <row r="30" spans="1:24" s="2" customFormat="1" ht="95.4" customHeight="1" x14ac:dyDescent="0.35">
      <c r="A30" s="8">
        <v>34</v>
      </c>
      <c r="B30" s="34" t="str">
        <f t="shared" si="0"/>
        <v/>
      </c>
      <c r="C30" s="35" t="e">
        <f>IF(OR(A30="A.",A30="B.",A30="C.",A30="D."),"",VLOOKUP(A30,#REF!,2,FALSE))</f>
        <v>#REF!</v>
      </c>
      <c r="D30" s="1"/>
      <c r="E30" s="8">
        <v>21</v>
      </c>
      <c r="F30" s="70" t="str">
        <f t="shared" si="1"/>
        <v>Gestión de adquisiciones</v>
      </c>
      <c r="G30" s="172" t="s">
        <v>170</v>
      </c>
      <c r="H30" s="121"/>
      <c r="I30" s="121"/>
      <c r="J30" s="121"/>
      <c r="K30" s="121"/>
      <c r="L30" s="121"/>
      <c r="M30" s="121"/>
      <c r="N30" s="121"/>
      <c r="O30" s="171"/>
      <c r="P30" s="35" t="s">
        <v>2</v>
      </c>
      <c r="R30" s="18" t="str">
        <f t="shared" si="2"/>
        <v/>
      </c>
      <c r="W30" s="1"/>
      <c r="X30" s="1"/>
    </row>
    <row r="31" spans="1:24" s="2" customFormat="1" ht="95.4" customHeight="1" x14ac:dyDescent="0.35">
      <c r="A31" s="8">
        <v>35</v>
      </c>
      <c r="B31" s="34" t="str">
        <f t="shared" si="0"/>
        <v/>
      </c>
      <c r="C31" s="35" t="e">
        <f>IF(OR(A31="A.",A31="B.",A31="C.",A31="D."),"",VLOOKUP(A31,#REF!,2,FALSE))</f>
        <v>#REF!</v>
      </c>
      <c r="D31" s="1"/>
      <c r="E31" s="42">
        <v>22</v>
      </c>
      <c r="F31" s="71" t="str">
        <f t="shared" si="1"/>
        <v>Gestión de la comunicación</v>
      </c>
      <c r="G31" s="170" t="s">
        <v>171</v>
      </c>
      <c r="H31" s="121"/>
      <c r="I31" s="121"/>
      <c r="J31" s="121"/>
      <c r="K31" s="121"/>
      <c r="L31" s="121"/>
      <c r="M31" s="121"/>
      <c r="N31" s="121"/>
      <c r="O31" s="171"/>
      <c r="P31" s="44" t="s">
        <v>3</v>
      </c>
      <c r="R31" s="18" t="str">
        <f t="shared" si="2"/>
        <v/>
      </c>
      <c r="W31" s="1"/>
      <c r="X31" s="1"/>
    </row>
    <row r="32" spans="1:24" s="2" customFormat="1" ht="95.4" customHeight="1" x14ac:dyDescent="0.35">
      <c r="A32" s="8">
        <v>36</v>
      </c>
      <c r="B32" s="34" t="str">
        <f t="shared" si="0"/>
        <v/>
      </c>
      <c r="C32" s="35" t="e">
        <f>IF(OR(A32="A.",A32="B.",A32="C.",A32="D."),"",VLOOKUP(A32,#REF!,2,FALSE))</f>
        <v>#REF!</v>
      </c>
      <c r="D32" s="1"/>
      <c r="E32" s="8">
        <v>23</v>
      </c>
      <c r="F32" s="70" t="str">
        <f t="shared" si="1"/>
        <v>Gestión de la calidad</v>
      </c>
      <c r="G32" s="172" t="s">
        <v>172</v>
      </c>
      <c r="H32" s="121"/>
      <c r="I32" s="121"/>
      <c r="J32" s="121"/>
      <c r="K32" s="121"/>
      <c r="L32" s="121"/>
      <c r="M32" s="121"/>
      <c r="N32" s="121"/>
      <c r="O32" s="171"/>
      <c r="P32" s="35" t="s">
        <v>1</v>
      </c>
      <c r="R32" s="18" t="str">
        <f t="shared" si="2"/>
        <v/>
      </c>
      <c r="W32" s="1"/>
      <c r="X32" s="1"/>
    </row>
    <row r="33" spans="1:24" s="2" customFormat="1" ht="95.4" customHeight="1" x14ac:dyDescent="0.35">
      <c r="A33" s="8">
        <v>38</v>
      </c>
      <c r="B33" s="34" t="str">
        <f t="shared" si="0"/>
        <v/>
      </c>
      <c r="C33" s="35" t="e">
        <f>IF(OR(A33="A.",A33="B.",A33="C.",A33="D."),"",VLOOKUP(A33,#REF!,2,FALSE))</f>
        <v>#REF!</v>
      </c>
      <c r="D33" s="1"/>
      <c r="E33" s="42">
        <v>24</v>
      </c>
      <c r="F33" s="71" t="str">
        <f t="shared" si="1"/>
        <v>Gestión del alcance</v>
      </c>
      <c r="G33" s="170" t="s">
        <v>173</v>
      </c>
      <c r="H33" s="121"/>
      <c r="I33" s="121"/>
      <c r="J33" s="121"/>
      <c r="K33" s="121"/>
      <c r="L33" s="121"/>
      <c r="M33" s="121"/>
      <c r="N33" s="121"/>
      <c r="O33" s="171"/>
      <c r="P33" s="44" t="s">
        <v>3</v>
      </c>
      <c r="R33" s="18" t="str">
        <f t="shared" si="2"/>
        <v/>
      </c>
      <c r="W33" s="1"/>
      <c r="X33" s="1"/>
    </row>
    <row r="34" spans="1:24" s="2" customFormat="1" ht="95.4" customHeight="1" x14ac:dyDescent="0.35">
      <c r="A34" s="8">
        <v>39</v>
      </c>
      <c r="B34" s="34" t="str">
        <f t="shared" si="0"/>
        <v/>
      </c>
      <c r="C34" s="35" t="e">
        <f>IF(OR(A34="A.",A34="B.",A34="C.",A34="D."),"",VLOOKUP(A34,#REF!,2,FALSE))</f>
        <v>#REF!</v>
      </c>
      <c r="D34" s="1"/>
      <c r="E34" s="8">
        <v>25</v>
      </c>
      <c r="F34" s="70" t="str">
        <f t="shared" si="1"/>
        <v>Gestión de riesgos</v>
      </c>
      <c r="G34" s="172" t="s">
        <v>174</v>
      </c>
      <c r="H34" s="121"/>
      <c r="I34" s="121"/>
      <c r="J34" s="121"/>
      <c r="K34" s="121"/>
      <c r="L34" s="121"/>
      <c r="M34" s="121"/>
      <c r="N34" s="121"/>
      <c r="O34" s="171"/>
      <c r="P34" s="35" t="s">
        <v>1</v>
      </c>
      <c r="R34" s="18" t="str">
        <f t="shared" si="2"/>
        <v/>
      </c>
      <c r="W34" s="1"/>
      <c r="X34" s="1"/>
    </row>
    <row r="35" spans="1:24" s="2" customFormat="1" ht="95.4" customHeight="1" x14ac:dyDescent="0.35">
      <c r="A35" s="8">
        <v>41</v>
      </c>
      <c r="B35" s="34" t="str">
        <f t="shared" si="0"/>
        <v/>
      </c>
      <c r="C35" s="35" t="e">
        <f>IF(OR(A35="A.",A35="B.",A35="C.",A35="D."),"",VLOOKUP(A35,#REF!,2,FALSE))</f>
        <v>#REF!</v>
      </c>
      <c r="D35" s="1"/>
      <c r="E35" s="42">
        <v>26</v>
      </c>
      <c r="F35" s="71" t="str">
        <f t="shared" si="1"/>
        <v>Gestión del alcance</v>
      </c>
      <c r="G35" s="170" t="s">
        <v>175</v>
      </c>
      <c r="H35" s="121"/>
      <c r="I35" s="121"/>
      <c r="J35" s="121"/>
      <c r="K35" s="121"/>
      <c r="L35" s="121"/>
      <c r="M35" s="121"/>
      <c r="N35" s="121"/>
      <c r="O35" s="171"/>
      <c r="P35" s="44" t="s">
        <v>2</v>
      </c>
      <c r="R35" s="18" t="str">
        <f t="shared" si="2"/>
        <v/>
      </c>
      <c r="W35" s="1"/>
      <c r="X35" s="1"/>
    </row>
    <row r="36" spans="1:24" s="2" customFormat="1" ht="95.4" customHeight="1" x14ac:dyDescent="0.35">
      <c r="A36" s="8">
        <v>45</v>
      </c>
      <c r="B36" s="34" t="str">
        <f t="shared" si="0"/>
        <v/>
      </c>
      <c r="C36" s="35" t="e">
        <f>IF(OR(A36="A.",A36="B.",A36="C.",A36="D."),"",VLOOKUP(A36,#REF!,2,FALSE))</f>
        <v>#REF!</v>
      </c>
      <c r="D36" s="1"/>
      <c r="E36" s="8">
        <v>27</v>
      </c>
      <c r="F36" s="70" t="str">
        <f t="shared" si="1"/>
        <v>Gestión del alcance</v>
      </c>
      <c r="G36" s="172" t="s">
        <v>176</v>
      </c>
      <c r="H36" s="121"/>
      <c r="I36" s="121"/>
      <c r="J36" s="121"/>
      <c r="K36" s="121"/>
      <c r="L36" s="121"/>
      <c r="M36" s="121"/>
      <c r="N36" s="121"/>
      <c r="O36" s="171"/>
      <c r="P36" s="35" t="s">
        <v>1</v>
      </c>
      <c r="R36" s="18" t="str">
        <f t="shared" si="2"/>
        <v/>
      </c>
      <c r="W36" s="1"/>
      <c r="X36" s="1"/>
    </row>
    <row r="37" spans="1:24" s="2" customFormat="1" ht="95.4" customHeight="1" x14ac:dyDescent="0.35">
      <c r="A37" s="8">
        <v>47</v>
      </c>
      <c r="B37" s="34" t="str">
        <f t="shared" si="0"/>
        <v/>
      </c>
      <c r="C37" s="35" t="e">
        <f>IF(OR(A37="A.",A37="B.",A37="C.",A37="D."),"",VLOOKUP(A37,#REF!,2,FALSE))</f>
        <v>#REF!</v>
      </c>
      <c r="D37" s="1"/>
      <c r="E37" s="42">
        <v>28</v>
      </c>
      <c r="F37" s="71" t="str">
        <f t="shared" si="1"/>
        <v>Gestión del alcance</v>
      </c>
      <c r="G37" s="170" t="s">
        <v>177</v>
      </c>
      <c r="H37" s="121"/>
      <c r="I37" s="121"/>
      <c r="J37" s="121"/>
      <c r="K37" s="121"/>
      <c r="L37" s="121"/>
      <c r="M37" s="121"/>
      <c r="N37" s="121"/>
      <c r="O37" s="171"/>
      <c r="P37" s="44" t="s">
        <v>0</v>
      </c>
      <c r="R37" s="18" t="str">
        <f t="shared" si="2"/>
        <v/>
      </c>
      <c r="W37" s="1"/>
      <c r="X37" s="1"/>
    </row>
    <row r="38" spans="1:24" s="2" customFormat="1" ht="95.4" customHeight="1" x14ac:dyDescent="0.35">
      <c r="A38" s="8">
        <v>49</v>
      </c>
      <c r="B38" s="34" t="str">
        <f t="shared" si="0"/>
        <v/>
      </c>
      <c r="C38" s="35" t="e">
        <f>IF(OR(A38="A.",A38="B.",A38="C.",A38="D."),"",VLOOKUP(A38,#REF!,2,FALSE))</f>
        <v>#REF!</v>
      </c>
      <c r="D38" s="1"/>
      <c r="E38" s="8">
        <v>29</v>
      </c>
      <c r="F38" s="70" t="str">
        <f t="shared" si="1"/>
        <v>Gestión de adquisiciones</v>
      </c>
      <c r="G38" s="172" t="s">
        <v>178</v>
      </c>
      <c r="H38" s="121"/>
      <c r="I38" s="121"/>
      <c r="J38" s="121"/>
      <c r="K38" s="121"/>
      <c r="L38" s="121"/>
      <c r="M38" s="121"/>
      <c r="N38" s="121"/>
      <c r="O38" s="171"/>
      <c r="P38" s="35" t="s">
        <v>3</v>
      </c>
      <c r="R38" s="18" t="str">
        <f t="shared" si="2"/>
        <v/>
      </c>
      <c r="W38" s="1"/>
      <c r="X38" s="1"/>
    </row>
    <row r="39" spans="1:24" s="2" customFormat="1" ht="95.4" customHeight="1" x14ac:dyDescent="0.35">
      <c r="A39" s="8">
        <v>50</v>
      </c>
      <c r="B39" s="34" t="str">
        <f t="shared" si="0"/>
        <v/>
      </c>
      <c r="C39" s="35" t="e">
        <f>IF(OR(A39="A.",A39="B.",A39="C.",A39="D."),"",VLOOKUP(A39,#REF!,2,FALSE))</f>
        <v>#REF!</v>
      </c>
      <c r="D39" s="1"/>
      <c r="E39" s="42">
        <v>30</v>
      </c>
      <c r="F39" s="71" t="str">
        <f t="shared" si="1"/>
        <v>Gestión de los costos</v>
      </c>
      <c r="G39" s="170" t="s">
        <v>179</v>
      </c>
      <c r="H39" s="121"/>
      <c r="I39" s="121"/>
      <c r="J39" s="121"/>
      <c r="K39" s="121"/>
      <c r="L39" s="121"/>
      <c r="M39" s="121"/>
      <c r="N39" s="121"/>
      <c r="O39" s="171"/>
      <c r="P39" s="44" t="s">
        <v>1</v>
      </c>
      <c r="R39" s="18" t="str">
        <f t="shared" si="2"/>
        <v/>
      </c>
      <c r="W39" s="1"/>
      <c r="X39" s="1"/>
    </row>
    <row r="40" spans="1:24" s="2" customFormat="1" ht="95.4" customHeight="1" x14ac:dyDescent="0.35">
      <c r="A40" s="8">
        <v>51</v>
      </c>
      <c r="B40" s="34" t="str">
        <f t="shared" si="0"/>
        <v/>
      </c>
      <c r="C40" s="35" t="e">
        <f>IF(OR(A40="A.",A40="B.",A40="C.",A40="D."),"",VLOOKUP(A40,#REF!,2,FALSE))</f>
        <v>#REF!</v>
      </c>
      <c r="D40" s="1"/>
      <c r="E40" s="8">
        <v>31</v>
      </c>
      <c r="F40" s="70" t="str">
        <f t="shared" si="1"/>
        <v>Gestión del tiempo</v>
      </c>
      <c r="G40" s="172" t="s">
        <v>180</v>
      </c>
      <c r="H40" s="121"/>
      <c r="I40" s="121"/>
      <c r="J40" s="121"/>
      <c r="K40" s="121"/>
      <c r="L40" s="121"/>
      <c r="M40" s="121"/>
      <c r="N40" s="121"/>
      <c r="O40" s="171"/>
      <c r="P40" s="35" t="s">
        <v>2</v>
      </c>
      <c r="R40" s="18" t="str">
        <f t="shared" si="2"/>
        <v/>
      </c>
      <c r="W40" s="1"/>
      <c r="X40" s="1"/>
    </row>
    <row r="41" spans="1:24" s="2" customFormat="1" ht="95.4" customHeight="1" x14ac:dyDescent="0.35">
      <c r="A41" s="8">
        <v>52</v>
      </c>
      <c r="B41" s="34" t="str">
        <f t="shared" si="0"/>
        <v/>
      </c>
      <c r="C41" s="35" t="e">
        <f>IF(OR(A41="A.",A41="B.",A41="C.",A41="D."),"",VLOOKUP(A41,#REF!,2,FALSE))</f>
        <v>#REF!</v>
      </c>
      <c r="D41" s="1"/>
      <c r="E41" s="42">
        <v>32</v>
      </c>
      <c r="F41" s="71" t="str">
        <f t="shared" si="1"/>
        <v>Gestión de los recursos humanos</v>
      </c>
      <c r="G41" s="170" t="s">
        <v>181</v>
      </c>
      <c r="H41" s="121"/>
      <c r="I41" s="121"/>
      <c r="J41" s="121"/>
      <c r="K41" s="121"/>
      <c r="L41" s="121"/>
      <c r="M41" s="121"/>
      <c r="N41" s="121"/>
      <c r="O41" s="171"/>
      <c r="P41" s="44" t="s">
        <v>0</v>
      </c>
      <c r="R41" s="18" t="str">
        <f t="shared" si="2"/>
        <v/>
      </c>
      <c r="W41" s="1"/>
      <c r="X41" s="1"/>
    </row>
    <row r="42" spans="1:24" s="2" customFormat="1" ht="95.4" customHeight="1" x14ac:dyDescent="0.35">
      <c r="A42" s="8">
        <v>53</v>
      </c>
      <c r="B42" s="34" t="str">
        <f t="shared" si="0"/>
        <v/>
      </c>
      <c r="C42" s="35" t="e">
        <f>IF(OR(A42="A.",A42="B.",A42="C.",A42="D."),"",VLOOKUP(A42,#REF!,2,FALSE))</f>
        <v>#REF!</v>
      </c>
      <c r="D42" s="1"/>
      <c r="E42" s="8">
        <v>33</v>
      </c>
      <c r="F42" s="70" t="str">
        <f t="shared" si="1"/>
        <v>Gestión de riesgos</v>
      </c>
      <c r="G42" s="172" t="s">
        <v>182</v>
      </c>
      <c r="H42" s="121"/>
      <c r="I42" s="121"/>
      <c r="J42" s="121"/>
      <c r="K42" s="121"/>
      <c r="L42" s="121"/>
      <c r="M42" s="121"/>
      <c r="N42" s="121"/>
      <c r="O42" s="171"/>
      <c r="P42" s="35" t="s">
        <v>0</v>
      </c>
      <c r="R42" s="18" t="str">
        <f t="shared" si="2"/>
        <v/>
      </c>
      <c r="W42" s="1"/>
      <c r="X42" s="1"/>
    </row>
    <row r="43" spans="1:24" s="2" customFormat="1" ht="95.4" customHeight="1" x14ac:dyDescent="0.35">
      <c r="A43" s="8">
        <v>55</v>
      </c>
      <c r="B43" s="34" t="str">
        <f t="shared" si="0"/>
        <v/>
      </c>
      <c r="C43" s="35" t="e">
        <f>IF(OR(A43="A.",A43="B.",A43="C.",A43="D."),"",VLOOKUP(A43,#REF!,2,FALSE))</f>
        <v>#REF!</v>
      </c>
      <c r="D43" s="1"/>
      <c r="E43" s="42">
        <v>34</v>
      </c>
      <c r="F43" s="71" t="str">
        <f t="shared" si="1"/>
        <v>Gestión de los recursos humanos</v>
      </c>
      <c r="G43" s="170" t="s">
        <v>183</v>
      </c>
      <c r="H43" s="121"/>
      <c r="I43" s="121"/>
      <c r="J43" s="121"/>
      <c r="K43" s="121"/>
      <c r="L43" s="121"/>
      <c r="M43" s="121"/>
      <c r="N43" s="121"/>
      <c r="O43" s="171"/>
      <c r="P43" s="44" t="s">
        <v>0</v>
      </c>
      <c r="R43" s="18">
        <f t="shared" si="2"/>
        <v>10</v>
      </c>
      <c r="W43" s="1"/>
      <c r="X43" s="1"/>
    </row>
    <row r="44" spans="1:24" s="2" customFormat="1" ht="95.4" customHeight="1" x14ac:dyDescent="0.35">
      <c r="A44" s="8">
        <v>56</v>
      </c>
      <c r="B44" s="34" t="str">
        <f t="shared" si="0"/>
        <v/>
      </c>
      <c r="C44" s="35" t="e">
        <f>IF(OR(A44="A.",A44="B.",A44="C.",A44="D."),"",VLOOKUP(A44,#REF!,2,FALSE))</f>
        <v>#REF!</v>
      </c>
      <c r="D44" s="1"/>
      <c r="E44" s="8">
        <v>35</v>
      </c>
      <c r="F44" s="70" t="str">
        <f t="shared" si="1"/>
        <v>Gestión de la comunicación</v>
      </c>
      <c r="G44" s="172" t="s">
        <v>184</v>
      </c>
      <c r="H44" s="121"/>
      <c r="I44" s="121"/>
      <c r="J44" s="121"/>
      <c r="K44" s="121"/>
      <c r="L44" s="121"/>
      <c r="M44" s="121"/>
      <c r="N44" s="121"/>
      <c r="O44" s="171"/>
      <c r="P44" s="35" t="s">
        <v>1</v>
      </c>
      <c r="R44" s="18">
        <f t="shared" si="2"/>
        <v>10</v>
      </c>
      <c r="W44" s="1"/>
      <c r="X44" s="1"/>
    </row>
    <row r="45" spans="1:24" s="2" customFormat="1" ht="95.4" customHeight="1" x14ac:dyDescent="0.35">
      <c r="A45" s="8">
        <v>57</v>
      </c>
      <c r="B45" s="34" t="str">
        <f t="shared" si="0"/>
        <v/>
      </c>
      <c r="C45" s="35" t="e">
        <f>IF(OR(A45="A.",A45="B.",A45="C.",A45="D."),"",VLOOKUP(A45,#REF!,2,FALSE))</f>
        <v>#REF!</v>
      </c>
      <c r="D45" s="1"/>
      <c r="E45" s="42">
        <v>36</v>
      </c>
      <c r="F45" s="71" t="str">
        <f t="shared" si="1"/>
        <v>Gestión de los recursos humanos</v>
      </c>
      <c r="G45" s="170" t="s">
        <v>185</v>
      </c>
      <c r="H45" s="121"/>
      <c r="I45" s="121"/>
      <c r="J45" s="121"/>
      <c r="K45" s="121"/>
      <c r="L45" s="121"/>
      <c r="M45" s="121"/>
      <c r="N45" s="121"/>
      <c r="O45" s="171"/>
      <c r="P45" s="44" t="s">
        <v>3</v>
      </c>
      <c r="R45" s="18">
        <f t="shared" si="2"/>
        <v>10</v>
      </c>
      <c r="W45" s="1"/>
      <c r="X45" s="1"/>
    </row>
    <row r="46" spans="1:24" s="2" customFormat="1" ht="95.4" customHeight="1" x14ac:dyDescent="0.35">
      <c r="A46" s="8">
        <v>58</v>
      </c>
      <c r="B46" s="34" t="str">
        <f t="shared" si="0"/>
        <v/>
      </c>
      <c r="C46" s="35" t="e">
        <f>IF(OR(A46="A.",A46="B.",A46="C.",A46="D."),"",VLOOKUP(A46,#REF!,2,FALSE))</f>
        <v>#REF!</v>
      </c>
      <c r="D46" s="1"/>
      <c r="E46" s="8">
        <v>37</v>
      </c>
      <c r="F46" s="70" t="str">
        <f t="shared" si="1"/>
        <v>Gestión del tiempo</v>
      </c>
      <c r="G46" s="172" t="s">
        <v>186</v>
      </c>
      <c r="H46" s="121"/>
      <c r="I46" s="121"/>
      <c r="J46" s="121"/>
      <c r="K46" s="121"/>
      <c r="L46" s="121"/>
      <c r="M46" s="121"/>
      <c r="N46" s="121"/>
      <c r="O46" s="171"/>
      <c r="P46" s="35" t="s">
        <v>3</v>
      </c>
      <c r="R46" s="18" t="str">
        <f t="shared" si="2"/>
        <v/>
      </c>
      <c r="W46" s="1"/>
      <c r="X46" s="1"/>
    </row>
    <row r="47" spans="1:24" s="2" customFormat="1" ht="95.4" customHeight="1" x14ac:dyDescent="0.35">
      <c r="A47" s="8">
        <v>60</v>
      </c>
      <c r="B47" s="34" t="str">
        <f t="shared" si="0"/>
        <v/>
      </c>
      <c r="C47" s="35" t="e">
        <f>IF(OR(A47="A.",A47="B.",A47="C.",A47="D."),"",VLOOKUP(A47,#REF!,2,FALSE))</f>
        <v>#REF!</v>
      </c>
      <c r="D47" s="1"/>
      <c r="E47" s="42">
        <v>38</v>
      </c>
      <c r="F47" s="71" t="str">
        <f t="shared" si="1"/>
        <v>Gestión del alcance</v>
      </c>
      <c r="G47" s="170" t="s">
        <v>187</v>
      </c>
      <c r="H47" s="121"/>
      <c r="I47" s="121"/>
      <c r="J47" s="121"/>
      <c r="K47" s="121"/>
      <c r="L47" s="121"/>
      <c r="M47" s="121"/>
      <c r="N47" s="121"/>
      <c r="O47" s="171"/>
      <c r="P47" s="44" t="s">
        <v>2</v>
      </c>
      <c r="R47" s="18" t="str">
        <f t="shared" si="2"/>
        <v/>
      </c>
      <c r="W47" s="1"/>
      <c r="X47" s="1"/>
    </row>
    <row r="48" spans="1:24" s="2" customFormat="1" ht="95.4" customHeight="1" x14ac:dyDescent="0.35">
      <c r="A48" s="8">
        <v>61</v>
      </c>
      <c r="B48" s="34" t="str">
        <f t="shared" si="0"/>
        <v/>
      </c>
      <c r="C48" s="35" t="e">
        <f>IF(OR(A48="A.",A48="B.",A48="C.",A48="D."),"",VLOOKUP(A48,#REF!,2,FALSE))</f>
        <v>#REF!</v>
      </c>
      <c r="D48" s="1"/>
      <c r="E48" s="8">
        <v>39</v>
      </c>
      <c r="F48" s="70" t="str">
        <f t="shared" si="1"/>
        <v>Gestión de los costos</v>
      </c>
      <c r="G48" s="172" t="s">
        <v>188</v>
      </c>
      <c r="H48" s="121"/>
      <c r="I48" s="121"/>
      <c r="J48" s="121"/>
      <c r="K48" s="121"/>
      <c r="L48" s="121"/>
      <c r="M48" s="121"/>
      <c r="N48" s="121"/>
      <c r="O48" s="171"/>
      <c r="P48" s="35" t="s">
        <v>0</v>
      </c>
      <c r="R48" s="18" t="str">
        <f t="shared" si="2"/>
        <v/>
      </c>
      <c r="W48" s="1"/>
      <c r="X48" s="1"/>
    </row>
    <row r="49" spans="1:24" s="2" customFormat="1" ht="95.4" customHeight="1" x14ac:dyDescent="0.35">
      <c r="A49" s="8">
        <v>66</v>
      </c>
      <c r="B49" s="34" t="str">
        <f t="shared" si="0"/>
        <v/>
      </c>
      <c r="C49" s="35" t="e">
        <f>IF(OR(A49="A.",A49="B.",A49="C.",A49="D."),"",VLOOKUP(A49,#REF!,2,FALSE))</f>
        <v>#REF!</v>
      </c>
      <c r="D49" s="1"/>
      <c r="E49" s="42">
        <v>40</v>
      </c>
      <c r="F49" s="71" t="str">
        <f t="shared" si="1"/>
        <v>Gestión de los recursos humanos</v>
      </c>
      <c r="G49" s="170" t="s">
        <v>189</v>
      </c>
      <c r="H49" s="121"/>
      <c r="I49" s="121"/>
      <c r="J49" s="121"/>
      <c r="K49" s="121"/>
      <c r="L49" s="121"/>
      <c r="M49" s="121"/>
      <c r="N49" s="121"/>
      <c r="O49" s="171"/>
      <c r="P49" s="44" t="s">
        <v>1</v>
      </c>
      <c r="R49" s="18">
        <f t="shared" si="2"/>
        <v>10</v>
      </c>
      <c r="W49" s="1"/>
      <c r="X49" s="1"/>
    </row>
    <row r="50" spans="1:24" s="2" customFormat="1" ht="95.4" customHeight="1" x14ac:dyDescent="0.35">
      <c r="A50" s="8">
        <v>68</v>
      </c>
      <c r="B50" s="34" t="str">
        <f t="shared" si="0"/>
        <v/>
      </c>
      <c r="C50" s="35" t="e">
        <f>IF(OR(A50="A.",A50="B.",A50="C.",A50="D."),"",VLOOKUP(A50,#REF!,2,FALSE))</f>
        <v>#REF!</v>
      </c>
      <c r="D50" s="1"/>
      <c r="E50" s="8">
        <v>41</v>
      </c>
      <c r="F50" s="70" t="str">
        <f t="shared" si="1"/>
        <v>Gestión de la calidad</v>
      </c>
      <c r="G50" s="172" t="s">
        <v>190</v>
      </c>
      <c r="H50" s="121"/>
      <c r="I50" s="121"/>
      <c r="J50" s="121"/>
      <c r="K50" s="121"/>
      <c r="L50" s="121"/>
      <c r="M50" s="121"/>
      <c r="N50" s="121"/>
      <c r="O50" s="171"/>
      <c r="P50" s="35" t="s">
        <v>3</v>
      </c>
      <c r="R50" s="18">
        <f t="shared" si="2"/>
        <v>10</v>
      </c>
      <c r="W50" s="1"/>
      <c r="X50" s="1"/>
    </row>
    <row r="51" spans="1:24" s="2" customFormat="1" ht="95.4" customHeight="1" x14ac:dyDescent="0.35">
      <c r="A51" s="8">
        <v>69</v>
      </c>
      <c r="B51" s="34" t="str">
        <f t="shared" si="0"/>
        <v/>
      </c>
      <c r="C51" s="35" t="e">
        <f>IF(OR(A51="A.",A51="B.",A51="C.",A51="D."),"",VLOOKUP(A51,#REF!,2,FALSE))</f>
        <v>#REF!</v>
      </c>
      <c r="D51" s="1"/>
      <c r="E51" s="42">
        <v>42</v>
      </c>
      <c r="F51" s="71" t="str">
        <f t="shared" si="1"/>
        <v>Gestión de adquisiciones</v>
      </c>
      <c r="G51" s="170" t="s">
        <v>191</v>
      </c>
      <c r="H51" s="121"/>
      <c r="I51" s="121"/>
      <c r="J51" s="121"/>
      <c r="K51" s="121"/>
      <c r="L51" s="121"/>
      <c r="M51" s="121"/>
      <c r="N51" s="121"/>
      <c r="O51" s="171"/>
      <c r="P51" s="44" t="s">
        <v>0</v>
      </c>
      <c r="R51" s="18" t="str">
        <f t="shared" si="2"/>
        <v/>
      </c>
      <c r="W51" s="1"/>
      <c r="X51" s="1"/>
    </row>
    <row r="52" spans="1:24" s="2" customFormat="1" ht="95.4" customHeight="1" x14ac:dyDescent="0.35">
      <c r="A52" s="8">
        <v>70</v>
      </c>
      <c r="B52" s="34" t="str">
        <f t="shared" si="0"/>
        <v/>
      </c>
      <c r="C52" s="35" t="e">
        <f>IF(OR(A52="A.",A52="B.",A52="C.",A52="D."),"",VLOOKUP(A52,#REF!,2,FALSE))</f>
        <v>#REF!</v>
      </c>
      <c r="D52" s="1"/>
      <c r="E52" s="8">
        <v>43</v>
      </c>
      <c r="F52" s="70" t="str">
        <f t="shared" si="1"/>
        <v>Gestión de la comunicación</v>
      </c>
      <c r="G52" s="172" t="s">
        <v>192</v>
      </c>
      <c r="H52" s="121"/>
      <c r="I52" s="121"/>
      <c r="J52" s="121"/>
      <c r="K52" s="121"/>
      <c r="L52" s="121"/>
      <c r="M52" s="121"/>
      <c r="N52" s="121"/>
      <c r="O52" s="171"/>
      <c r="P52" s="35" t="s">
        <v>1</v>
      </c>
      <c r="R52" s="18" t="str">
        <f t="shared" si="2"/>
        <v/>
      </c>
      <c r="W52" s="1"/>
      <c r="X52" s="1"/>
    </row>
    <row r="53" spans="1:24" s="2" customFormat="1" ht="95.4" customHeight="1" x14ac:dyDescent="0.35">
      <c r="A53" s="8">
        <v>71</v>
      </c>
      <c r="B53" s="34" t="str">
        <f t="shared" si="0"/>
        <v/>
      </c>
      <c r="C53" s="35" t="e">
        <f>IF(OR(A53="A.",A53="B.",A53="C.",A53="D."),"",VLOOKUP(A53,#REF!,2,FALSE))</f>
        <v>#REF!</v>
      </c>
      <c r="D53" s="1"/>
      <c r="E53" s="42">
        <v>44</v>
      </c>
      <c r="F53" s="71" t="str">
        <f t="shared" si="1"/>
        <v>Gestión del tiempo</v>
      </c>
      <c r="G53" s="170" t="s">
        <v>193</v>
      </c>
      <c r="H53" s="121"/>
      <c r="I53" s="121"/>
      <c r="J53" s="121"/>
      <c r="K53" s="121"/>
      <c r="L53" s="121"/>
      <c r="M53" s="121"/>
      <c r="N53" s="121"/>
      <c r="O53" s="171"/>
      <c r="P53" s="44" t="s">
        <v>0</v>
      </c>
      <c r="R53" s="18">
        <f t="shared" si="2"/>
        <v>10</v>
      </c>
      <c r="W53" s="1"/>
      <c r="X53" s="1"/>
    </row>
    <row r="54" spans="1:24" s="2" customFormat="1" ht="95.4" customHeight="1" x14ac:dyDescent="0.35">
      <c r="A54" s="8">
        <v>72</v>
      </c>
      <c r="B54" s="34" t="str">
        <f t="shared" si="0"/>
        <v/>
      </c>
      <c r="C54" s="35" t="e">
        <f>IF(OR(A54="A.",A54="B.",A54="C.",A54="D."),"",VLOOKUP(A54,#REF!,2,FALSE))</f>
        <v>#REF!</v>
      </c>
      <c r="D54" s="1"/>
      <c r="E54" s="8">
        <v>45</v>
      </c>
      <c r="F54" s="70" t="str">
        <f t="shared" si="1"/>
        <v>Gestión de riesgos</v>
      </c>
      <c r="G54" s="172" t="s">
        <v>194</v>
      </c>
      <c r="H54" s="121"/>
      <c r="I54" s="121"/>
      <c r="J54" s="121"/>
      <c r="K54" s="121"/>
      <c r="L54" s="121"/>
      <c r="M54" s="121"/>
      <c r="N54" s="121"/>
      <c r="O54" s="171"/>
      <c r="P54" s="35" t="s">
        <v>2</v>
      </c>
      <c r="R54" s="18">
        <f t="shared" si="2"/>
        <v>10</v>
      </c>
      <c r="W54" s="1"/>
      <c r="X54" s="1"/>
    </row>
    <row r="55" spans="1:24" s="2" customFormat="1" ht="95.4" customHeight="1" x14ac:dyDescent="0.35">
      <c r="A55" s="8">
        <v>74</v>
      </c>
      <c r="B55" s="34" t="str">
        <f t="shared" si="0"/>
        <v/>
      </c>
      <c r="C55" s="35" t="e">
        <f>IF(OR(A55="A.",A55="B.",A55="C.",A55="D."),"",VLOOKUP(A55,#REF!,2,FALSE))</f>
        <v>#REF!</v>
      </c>
      <c r="D55" s="1"/>
      <c r="E55" s="42">
        <v>46</v>
      </c>
      <c r="F55" s="71" t="str">
        <f t="shared" si="1"/>
        <v>Gestión de la calidad</v>
      </c>
      <c r="G55" s="170" t="s">
        <v>195</v>
      </c>
      <c r="H55" s="121"/>
      <c r="I55" s="121"/>
      <c r="J55" s="121"/>
      <c r="K55" s="121"/>
      <c r="L55" s="121"/>
      <c r="M55" s="121"/>
      <c r="N55" s="121"/>
      <c r="O55" s="171"/>
      <c r="P55" s="44" t="s">
        <v>3</v>
      </c>
      <c r="R55" s="18" t="str">
        <f t="shared" si="2"/>
        <v/>
      </c>
      <c r="W55" s="1"/>
      <c r="X55" s="1"/>
    </row>
    <row r="56" spans="1:24" s="2" customFormat="1" ht="95.4" customHeight="1" x14ac:dyDescent="0.35">
      <c r="A56" s="8">
        <v>76</v>
      </c>
      <c r="B56" s="34" t="str">
        <f t="shared" si="0"/>
        <v/>
      </c>
      <c r="C56" s="35" t="e">
        <f>IF(OR(A56="A.",A56="B.",A56="C.",A56="D."),"",VLOOKUP(A56,#REF!,2,FALSE))</f>
        <v>#REF!</v>
      </c>
      <c r="D56" s="1"/>
      <c r="E56" s="8">
        <v>47</v>
      </c>
      <c r="F56" s="70" t="str">
        <f t="shared" si="1"/>
        <v>Gestión de riesgos</v>
      </c>
      <c r="G56" s="172" t="s">
        <v>196</v>
      </c>
      <c r="H56" s="121"/>
      <c r="I56" s="121"/>
      <c r="J56" s="121"/>
      <c r="K56" s="121"/>
      <c r="L56" s="121"/>
      <c r="M56" s="121"/>
      <c r="N56" s="121"/>
      <c r="O56" s="171"/>
      <c r="P56" s="35" t="s">
        <v>3</v>
      </c>
      <c r="R56" s="18">
        <f t="shared" si="2"/>
        <v>10</v>
      </c>
      <c r="W56" s="1"/>
      <c r="X56" s="1"/>
    </row>
    <row r="57" spans="1:24" s="2" customFormat="1" ht="95.4" customHeight="1" x14ac:dyDescent="0.35">
      <c r="A57" s="8">
        <v>78</v>
      </c>
      <c r="B57" s="34" t="str">
        <f t="shared" si="0"/>
        <v/>
      </c>
      <c r="C57" s="35" t="e">
        <f>IF(OR(A57="A.",A57="B.",A57="C.",A57="D."),"",VLOOKUP(A57,#REF!,2,FALSE))</f>
        <v>#REF!</v>
      </c>
      <c r="D57" s="1"/>
      <c r="E57" s="42">
        <v>48</v>
      </c>
      <c r="F57" s="71" t="str">
        <f t="shared" si="1"/>
        <v>Gestión de la calidad</v>
      </c>
      <c r="G57" s="170" t="s">
        <v>197</v>
      </c>
      <c r="H57" s="121"/>
      <c r="I57" s="121"/>
      <c r="J57" s="121"/>
      <c r="K57" s="121"/>
      <c r="L57" s="121"/>
      <c r="M57" s="121"/>
      <c r="N57" s="121"/>
      <c r="O57" s="171"/>
      <c r="P57" s="44" t="s">
        <v>3</v>
      </c>
      <c r="R57" s="18">
        <f t="shared" si="2"/>
        <v>10</v>
      </c>
      <c r="W57" s="1"/>
      <c r="X57" s="1"/>
    </row>
    <row r="58" spans="1:24" ht="95.4" customHeight="1" x14ac:dyDescent="0.3">
      <c r="A58" s="8">
        <v>79</v>
      </c>
      <c r="B58" s="34" t="str">
        <f t="shared" si="0"/>
        <v/>
      </c>
      <c r="C58" s="35" t="e">
        <f>IF(OR(A58="A.",A58="B.",A58="C.",A58="D."),"",VLOOKUP(A58,#REF!,2,FALSE))</f>
        <v>#REF!</v>
      </c>
      <c r="E58" s="8">
        <v>49</v>
      </c>
      <c r="F58" s="70" t="str">
        <f t="shared" si="1"/>
        <v>Gestión de la comunicación</v>
      </c>
      <c r="G58" s="172" t="s">
        <v>198</v>
      </c>
      <c r="H58" s="121"/>
      <c r="I58" s="121"/>
      <c r="J58" s="121"/>
      <c r="K58" s="121"/>
      <c r="L58" s="121"/>
      <c r="M58" s="121"/>
      <c r="N58" s="121"/>
      <c r="O58" s="171"/>
      <c r="P58" s="35" t="s">
        <v>0</v>
      </c>
      <c r="R58" s="18" t="str">
        <f t="shared" si="2"/>
        <v/>
      </c>
    </row>
    <row r="59" spans="1:24" ht="95.4" customHeight="1" thickBot="1" x14ac:dyDescent="0.35">
      <c r="A59" s="8">
        <v>80</v>
      </c>
      <c r="B59" s="34" t="str">
        <f t="shared" si="0"/>
        <v/>
      </c>
      <c r="C59" s="35" t="e">
        <f>IF(OR(A59="A.",A59="B.",A59="C.",A59="D."),"",VLOOKUP(A59,#REF!,2,FALSE))</f>
        <v>#REF!</v>
      </c>
      <c r="E59" s="43">
        <v>50</v>
      </c>
      <c r="F59" s="72" t="str">
        <f t="shared" si="1"/>
        <v>Gestión de los costos</v>
      </c>
      <c r="G59" s="173" t="s">
        <v>199</v>
      </c>
      <c r="H59" s="174"/>
      <c r="I59" s="174"/>
      <c r="J59" s="174"/>
      <c r="K59" s="174"/>
      <c r="L59" s="174"/>
      <c r="M59" s="174"/>
      <c r="N59" s="174"/>
      <c r="O59" s="175"/>
      <c r="P59" s="45" t="s">
        <v>0</v>
      </c>
      <c r="R59" s="18">
        <f t="shared" si="2"/>
        <v>10</v>
      </c>
    </row>
    <row r="60" spans="1:24" x14ac:dyDescent="0.3">
      <c r="Q60" s="31"/>
      <c r="X60" s="36"/>
    </row>
    <row r="61" spans="1:24" x14ac:dyDescent="0.3">
      <c r="E61" s="183" t="s">
        <v>226</v>
      </c>
      <c r="F61" s="183"/>
      <c r="G61" s="183"/>
      <c r="H61" s="68" t="s">
        <v>225</v>
      </c>
    </row>
    <row r="62" spans="1:24" x14ac:dyDescent="0.3">
      <c r="E62" s="187" t="s">
        <v>101</v>
      </c>
      <c r="F62" s="187"/>
      <c r="G62" s="187"/>
      <c r="H62" s="67">
        <f t="shared" ref="H62:H69" si="3">SUMIFS($R$10:$R$59,$F$10:$F$59,E62)</f>
        <v>10</v>
      </c>
    </row>
    <row r="63" spans="1:24" x14ac:dyDescent="0.3">
      <c r="E63" s="187" t="s">
        <v>102</v>
      </c>
      <c r="F63" s="187"/>
      <c r="G63" s="187"/>
      <c r="H63" s="67">
        <f t="shared" si="3"/>
        <v>30</v>
      </c>
    </row>
    <row r="64" spans="1:24" x14ac:dyDescent="0.3">
      <c r="E64" s="187" t="s">
        <v>104</v>
      </c>
      <c r="F64" s="187"/>
      <c r="G64" s="187"/>
      <c r="H64" s="67">
        <f t="shared" si="3"/>
        <v>10</v>
      </c>
    </row>
    <row r="65" spans="5:9" x14ac:dyDescent="0.3">
      <c r="E65" s="187" t="s">
        <v>249</v>
      </c>
      <c r="F65" s="187"/>
      <c r="G65" s="187"/>
      <c r="H65" s="67">
        <f t="shared" si="3"/>
        <v>30</v>
      </c>
    </row>
    <row r="66" spans="5:9" x14ac:dyDescent="0.3">
      <c r="E66" s="187" t="s">
        <v>100</v>
      </c>
      <c r="F66" s="187"/>
      <c r="G66" s="187"/>
      <c r="H66" s="67">
        <f t="shared" si="3"/>
        <v>40</v>
      </c>
    </row>
    <row r="67" spans="5:9" x14ac:dyDescent="0.3">
      <c r="E67" s="187" t="s">
        <v>103</v>
      </c>
      <c r="F67" s="187"/>
      <c r="G67" s="187"/>
      <c r="H67" s="67">
        <f t="shared" si="3"/>
        <v>30</v>
      </c>
    </row>
    <row r="68" spans="5:9" x14ac:dyDescent="0.3">
      <c r="E68" s="187" t="s">
        <v>98</v>
      </c>
      <c r="F68" s="187"/>
      <c r="G68" s="187"/>
      <c r="H68" s="67">
        <f t="shared" si="3"/>
        <v>20</v>
      </c>
    </row>
    <row r="69" spans="5:9" x14ac:dyDescent="0.3">
      <c r="E69" s="187" t="s">
        <v>99</v>
      </c>
      <c r="F69" s="187"/>
      <c r="G69" s="187"/>
      <c r="H69" s="67">
        <f t="shared" si="3"/>
        <v>10</v>
      </c>
    </row>
    <row r="70" spans="5:9" x14ac:dyDescent="0.3">
      <c r="E70" s="188" t="s">
        <v>149</v>
      </c>
      <c r="F70" s="188"/>
      <c r="G70" s="188"/>
      <c r="H70" s="64">
        <f>SUM(H62:H69)</f>
        <v>180</v>
      </c>
    </row>
    <row r="71" spans="5:9" x14ac:dyDescent="0.3">
      <c r="E71" s="31"/>
      <c r="F71" s="31"/>
      <c r="G71" s="31"/>
      <c r="H71" s="65"/>
      <c r="I71" s="2"/>
    </row>
  </sheetData>
  <mergeCells count="70">
    <mergeCell ref="G11:O11"/>
    <mergeCell ref="E2:I2"/>
    <mergeCell ref="J2:P2"/>
    <mergeCell ref="E4:H4"/>
    <mergeCell ref="L4:M4"/>
    <mergeCell ref="N4:P4"/>
    <mergeCell ref="H5:O5"/>
    <mergeCell ref="G6:J6"/>
    <mergeCell ref="L6:P6"/>
    <mergeCell ref="E8:P8"/>
    <mergeCell ref="G9:O9"/>
    <mergeCell ref="G10:O10"/>
    <mergeCell ref="G23:O23"/>
    <mergeCell ref="G12:O12"/>
    <mergeCell ref="G13:O13"/>
    <mergeCell ref="G14:O14"/>
    <mergeCell ref="G15:O15"/>
    <mergeCell ref="G16:O16"/>
    <mergeCell ref="G17:O17"/>
    <mergeCell ref="G18:O18"/>
    <mergeCell ref="G19:O19"/>
    <mergeCell ref="G20:O20"/>
    <mergeCell ref="G21:O21"/>
    <mergeCell ref="G22:O22"/>
    <mergeCell ref="G35:O35"/>
    <mergeCell ref="G24:O24"/>
    <mergeCell ref="G25:O25"/>
    <mergeCell ref="G26:O26"/>
    <mergeCell ref="G27:O27"/>
    <mergeCell ref="G28:O28"/>
    <mergeCell ref="G29:O29"/>
    <mergeCell ref="G30:O30"/>
    <mergeCell ref="G31:O31"/>
    <mergeCell ref="G32:O32"/>
    <mergeCell ref="G33:O33"/>
    <mergeCell ref="G34:O34"/>
    <mergeCell ref="G47:O47"/>
    <mergeCell ref="G36:O36"/>
    <mergeCell ref="G37:O37"/>
    <mergeCell ref="G38:O38"/>
    <mergeCell ref="G39:O39"/>
    <mergeCell ref="G40:O40"/>
    <mergeCell ref="G41:O41"/>
    <mergeCell ref="G42:O42"/>
    <mergeCell ref="G43:O43"/>
    <mergeCell ref="G44:O44"/>
    <mergeCell ref="G45:O45"/>
    <mergeCell ref="G46:O46"/>
    <mergeCell ref="G59:O59"/>
    <mergeCell ref="G48:O48"/>
    <mergeCell ref="G49:O49"/>
    <mergeCell ref="G50:O50"/>
    <mergeCell ref="G51:O51"/>
    <mergeCell ref="G52:O52"/>
    <mergeCell ref="G53:O53"/>
    <mergeCell ref="G54:O54"/>
    <mergeCell ref="G55:O55"/>
    <mergeCell ref="G56:O56"/>
    <mergeCell ref="G57:O57"/>
    <mergeCell ref="G58:O58"/>
    <mergeCell ref="E67:G67"/>
    <mergeCell ref="E68:G68"/>
    <mergeCell ref="E69:G69"/>
    <mergeCell ref="E70:G70"/>
    <mergeCell ref="E61:G61"/>
    <mergeCell ref="E62:G62"/>
    <mergeCell ref="E63:G63"/>
    <mergeCell ref="E64:G64"/>
    <mergeCell ref="E65:G65"/>
    <mergeCell ref="E66:G66"/>
  </mergeCells>
  <dataValidations count="2">
    <dataValidation type="list" allowBlank="1" showInputMessage="1" showErrorMessage="1" sqref="P10:P59" xr:uid="{FFC599AD-D35F-485D-9BC9-D1AC5B8D67E1}">
      <formula1>"A.,B.,C.,D.,E."</formula1>
    </dataValidation>
    <dataValidation type="list" allowBlank="1" showInputMessage="1" showErrorMessage="1" sqref="A10:A59" xr:uid="{53C42857-3012-4F28-BEB6-FEE9F3AF3B75}">
      <formula1>#REF!</formula1>
    </dataValidation>
  </dataValidations>
  <printOptions horizontalCentered="1"/>
  <pageMargins left="0.70866141732283472" right="0.70866141732283472" top="0.74803149606299213" bottom="0.6692913385826772" header="0.31496062992125984" footer="0.31496062992125984"/>
  <pageSetup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D003E-7E63-4500-AF63-CA0D0C0D1F12}">
  <dimension ref="A1:AC71"/>
  <sheetViews>
    <sheetView showGridLines="0" topLeftCell="D59" zoomScale="70" zoomScaleNormal="70" zoomScaleSheetLayoutView="80" workbookViewId="0">
      <selection activeCell="E65" sqref="E65:G65"/>
    </sheetView>
  </sheetViews>
  <sheetFormatPr baseColWidth="10" defaultColWidth="11.54296875" defaultRowHeight="14" x14ac:dyDescent="0.3"/>
  <cols>
    <col min="1" max="1" width="15.08984375" style="31" hidden="1" customWidth="1"/>
    <col min="2" max="2" width="19.54296875" style="31" hidden="1" customWidth="1"/>
    <col min="3" max="3" width="12.54296875" style="1" hidden="1" customWidth="1"/>
    <col min="4" max="4" width="1.6328125" style="1" customWidth="1"/>
    <col min="5" max="6" width="13" style="2" customWidth="1"/>
    <col min="7" max="15" width="12.453125" style="1" customWidth="1"/>
    <col min="16" max="16" width="11.36328125" style="31" customWidth="1"/>
    <col min="17" max="17" width="4.453125" style="2" customWidth="1"/>
    <col min="18" max="18" width="13.08984375" style="31" hidden="1" customWidth="1"/>
    <col min="19" max="19" width="19.54296875" style="31" customWidth="1"/>
    <col min="20" max="20" width="33" style="31" bestFit="1" customWidth="1"/>
    <col min="21" max="21" width="31.36328125" style="65" customWidth="1"/>
    <col min="22" max="22" width="32.08984375" style="2" bestFit="1" customWidth="1"/>
    <col min="23" max="23" width="14.08984375" style="1" customWidth="1"/>
    <col min="24" max="27" width="30" style="1" customWidth="1"/>
    <col min="28" max="16384" width="11.54296875" style="1"/>
  </cols>
  <sheetData>
    <row r="1" spans="1:29" s="2" customFormat="1" x14ac:dyDescent="0.3">
      <c r="A1" s="31"/>
      <c r="B1" s="31"/>
      <c r="C1" s="1"/>
      <c r="D1" s="1"/>
      <c r="G1" s="1"/>
      <c r="H1" s="1"/>
      <c r="I1" s="1"/>
      <c r="J1" s="1"/>
      <c r="K1" s="1"/>
      <c r="L1" s="1"/>
      <c r="M1" s="1"/>
      <c r="N1" s="1"/>
      <c r="O1" s="1"/>
      <c r="P1" s="31"/>
      <c r="R1" s="31"/>
      <c r="S1" s="31"/>
      <c r="T1" s="31"/>
      <c r="U1" s="65"/>
      <c r="W1" s="1"/>
      <c r="X1" s="1"/>
    </row>
    <row r="2" spans="1:29" s="2" customFormat="1" ht="14.4" customHeight="1" x14ac:dyDescent="0.3">
      <c r="A2" s="31"/>
      <c r="B2" s="31"/>
      <c r="C2" s="1"/>
      <c r="D2" s="1"/>
      <c r="E2" s="181" t="s">
        <v>31</v>
      </c>
      <c r="F2" s="181"/>
      <c r="G2" s="181"/>
      <c r="H2" s="181"/>
      <c r="I2" s="182"/>
      <c r="J2" s="180" t="s">
        <v>232</v>
      </c>
      <c r="K2" s="180"/>
      <c r="L2" s="180"/>
      <c r="M2" s="180"/>
      <c r="N2" s="180"/>
      <c r="O2" s="180"/>
      <c r="P2" s="180"/>
      <c r="R2" s="31"/>
      <c r="S2" s="31"/>
      <c r="T2" s="31"/>
      <c r="U2" s="65"/>
      <c r="W2" s="1"/>
      <c r="X2" s="1"/>
    </row>
    <row r="3" spans="1:29" customFormat="1" ht="14.5" x14ac:dyDescent="0.35">
      <c r="E3" s="9"/>
      <c r="F3" s="9"/>
      <c r="G3" s="9"/>
      <c r="H3" s="9"/>
      <c r="I3" s="9"/>
      <c r="J3" s="9"/>
      <c r="K3" s="9"/>
      <c r="L3" s="9"/>
      <c r="M3" s="9"/>
      <c r="N3" s="9"/>
      <c r="O3" s="9"/>
      <c r="P3" s="9"/>
      <c r="U3" s="66"/>
    </row>
    <row r="4" spans="1:29" customFormat="1" ht="15.65" customHeight="1" x14ac:dyDescent="0.35">
      <c r="E4" s="129" t="s">
        <v>35</v>
      </c>
      <c r="F4" s="129"/>
      <c r="G4" s="129"/>
      <c r="H4" s="129"/>
      <c r="I4" s="17"/>
      <c r="J4" s="17"/>
      <c r="K4" s="17"/>
      <c r="L4" s="184" t="s">
        <v>32</v>
      </c>
      <c r="M4" s="185"/>
      <c r="N4" s="180"/>
      <c r="O4" s="180"/>
      <c r="P4" s="180"/>
      <c r="U4" s="66"/>
    </row>
    <row r="5" spans="1:29" customFormat="1" ht="14.5" x14ac:dyDescent="0.35">
      <c r="E5" s="9"/>
      <c r="F5" s="9"/>
      <c r="G5" s="9"/>
      <c r="H5" s="186"/>
      <c r="I5" s="186"/>
      <c r="J5" s="186"/>
      <c r="K5" s="186"/>
      <c r="L5" s="186"/>
      <c r="M5" s="186"/>
      <c r="N5" s="186"/>
      <c r="O5" s="186"/>
      <c r="P5" s="9"/>
      <c r="U5" s="66"/>
    </row>
    <row r="6" spans="1:29" customFormat="1" ht="14.4" customHeight="1" x14ac:dyDescent="0.35">
      <c r="E6" s="15" t="s">
        <v>33</v>
      </c>
      <c r="F6" s="15"/>
      <c r="G6" s="178" t="s">
        <v>39</v>
      </c>
      <c r="H6" s="189"/>
      <c r="I6" s="189"/>
      <c r="J6" s="189"/>
      <c r="K6" s="16" t="s">
        <v>34</v>
      </c>
      <c r="L6" s="178"/>
      <c r="M6" s="178"/>
      <c r="N6" s="179"/>
      <c r="O6" s="180"/>
      <c r="P6" s="180"/>
      <c r="U6" s="66"/>
    </row>
    <row r="7" spans="1:29" ht="14.5" x14ac:dyDescent="0.35">
      <c r="A7" s="1"/>
      <c r="B7" s="1"/>
      <c r="C7" s="2"/>
      <c r="E7" s="9"/>
      <c r="F7" s="9"/>
      <c r="G7" s="9"/>
      <c r="H7" s="9"/>
      <c r="I7" s="9"/>
      <c r="J7" s="9"/>
      <c r="K7" s="9"/>
      <c r="L7" s="9"/>
      <c r="M7" s="9"/>
      <c r="N7" s="9"/>
      <c r="O7" s="9"/>
      <c r="P7" s="9"/>
      <c r="Q7" s="1"/>
      <c r="R7" s="1"/>
      <c r="S7" s="1"/>
      <c r="T7" s="1"/>
      <c r="U7" s="37"/>
      <c r="V7" s="1"/>
      <c r="AB7" s="29"/>
      <c r="AC7"/>
    </row>
    <row r="8" spans="1:29" customFormat="1" ht="42" customHeight="1" thickBot="1" x14ac:dyDescent="0.4">
      <c r="E8" s="190" t="s">
        <v>139</v>
      </c>
      <c r="F8" s="191"/>
      <c r="G8" s="121"/>
      <c r="H8" s="121"/>
      <c r="I8" s="121"/>
      <c r="J8" s="121"/>
      <c r="K8" s="121"/>
      <c r="L8" s="121"/>
      <c r="M8" s="121"/>
      <c r="N8" s="121"/>
      <c r="O8" s="121"/>
      <c r="P8" s="122"/>
      <c r="R8" s="31"/>
      <c r="S8" s="31"/>
      <c r="T8" s="31"/>
      <c r="U8" s="65"/>
      <c r="V8" s="2"/>
    </row>
    <row r="9" spans="1:29" s="2" customFormat="1" ht="30" customHeight="1" x14ac:dyDescent="0.3">
      <c r="A9" s="6" t="s">
        <v>137</v>
      </c>
      <c r="B9" s="32" t="s">
        <v>46</v>
      </c>
      <c r="C9" s="7" t="s">
        <v>138</v>
      </c>
      <c r="D9" s="1"/>
      <c r="E9" s="33" t="s">
        <v>47</v>
      </c>
      <c r="F9" s="69"/>
      <c r="G9" s="176" t="s">
        <v>48</v>
      </c>
      <c r="H9" s="177"/>
      <c r="I9" s="177"/>
      <c r="J9" s="177"/>
      <c r="K9" s="177"/>
      <c r="L9" s="177"/>
      <c r="M9" s="177"/>
      <c r="N9" s="177"/>
      <c r="O9" s="177"/>
      <c r="P9" s="7" t="s">
        <v>29</v>
      </c>
      <c r="R9" s="68" t="s">
        <v>204</v>
      </c>
      <c r="S9" s="31"/>
      <c r="T9" s="31"/>
      <c r="U9" s="65"/>
      <c r="W9" s="1"/>
      <c r="X9" s="1"/>
    </row>
    <row r="10" spans="1:29" s="2" customFormat="1" ht="94.25" customHeight="1" x14ac:dyDescent="0.35">
      <c r="A10" s="8">
        <v>1</v>
      </c>
      <c r="B10" s="34" t="str">
        <f t="shared" ref="B10:B59" si="0">IFERROR(VLOOKUP(A10,categorias,2,FALSE),"")</f>
        <v/>
      </c>
      <c r="C10" s="35" t="e">
        <f>IF(OR(A10="A.",A10="B.",A10="C.",A10="D."),"",VLOOKUP(A10,#REF!,2,FALSE))</f>
        <v>#REF!</v>
      </c>
      <c r="D10" s="1"/>
      <c r="E10" s="8">
        <v>1</v>
      </c>
      <c r="F10" s="70" t="str">
        <f t="shared" ref="F10:F59" si="1">VLOOKUP($E10,KMMM_TG_Level1,3,FALSE)</f>
        <v>Gestión del alcance</v>
      </c>
      <c r="G10" s="172" t="s">
        <v>150</v>
      </c>
      <c r="H10" s="121"/>
      <c r="I10" s="121"/>
      <c r="J10" s="121"/>
      <c r="K10" s="121"/>
      <c r="L10" s="121"/>
      <c r="M10" s="121"/>
      <c r="N10" s="121"/>
      <c r="O10" s="171"/>
      <c r="P10" s="35" t="s">
        <v>3</v>
      </c>
      <c r="R10" s="18">
        <f t="shared" ref="R10:R59" si="2">IF(VLOOKUP($E10,KMMM_TG_Level1,2,FALSE)=$P10,10,"")</f>
        <v>10</v>
      </c>
      <c r="W10" s="1"/>
      <c r="X10" s="1"/>
    </row>
    <row r="11" spans="1:29" s="2" customFormat="1" ht="82.25" customHeight="1" x14ac:dyDescent="0.35">
      <c r="A11" s="8">
        <v>3</v>
      </c>
      <c r="B11" s="34" t="str">
        <f t="shared" si="0"/>
        <v/>
      </c>
      <c r="C11" s="35" t="e">
        <f>IF(OR(A11="A.",A11="B.",A11="C.",A11="D."),"",VLOOKUP(A11,#REF!,2,FALSE))</f>
        <v>#REF!</v>
      </c>
      <c r="D11" s="1"/>
      <c r="E11" s="42">
        <v>2</v>
      </c>
      <c r="F11" s="71" t="str">
        <f t="shared" si="1"/>
        <v>Gestión de la comunicación</v>
      </c>
      <c r="G11" s="170" t="s">
        <v>151</v>
      </c>
      <c r="H11" s="121"/>
      <c r="I11" s="121"/>
      <c r="J11" s="121"/>
      <c r="K11" s="121"/>
      <c r="L11" s="121"/>
      <c r="M11" s="121"/>
      <c r="N11" s="121"/>
      <c r="O11" s="171"/>
      <c r="P11" s="44" t="s">
        <v>1</v>
      </c>
      <c r="R11" s="18" t="str">
        <f t="shared" si="2"/>
        <v/>
      </c>
      <c r="W11" s="1"/>
      <c r="X11" s="1"/>
    </row>
    <row r="12" spans="1:29" s="2" customFormat="1" ht="76.25" customHeight="1" x14ac:dyDescent="0.35">
      <c r="A12" s="8">
        <v>4</v>
      </c>
      <c r="B12" s="34" t="str">
        <f t="shared" si="0"/>
        <v/>
      </c>
      <c r="C12" s="35" t="e">
        <f>IF(OR(A12="A.",A12="B.",A12="C.",A12="D."),"",VLOOKUP(A12,#REF!,2,FALSE))</f>
        <v>#REF!</v>
      </c>
      <c r="D12" s="1"/>
      <c r="E12" s="8">
        <v>3</v>
      </c>
      <c r="F12" s="70" t="str">
        <f t="shared" si="1"/>
        <v>Gestión de los costos</v>
      </c>
      <c r="G12" s="172" t="s">
        <v>152</v>
      </c>
      <c r="H12" s="121"/>
      <c r="I12" s="121"/>
      <c r="J12" s="121"/>
      <c r="K12" s="121"/>
      <c r="L12" s="121"/>
      <c r="M12" s="121"/>
      <c r="N12" s="121"/>
      <c r="O12" s="171"/>
      <c r="P12" s="35" t="s">
        <v>0</v>
      </c>
      <c r="R12" s="18">
        <f t="shared" si="2"/>
        <v>10</v>
      </c>
      <c r="W12" s="1"/>
      <c r="X12" s="1"/>
    </row>
    <row r="13" spans="1:29" s="2" customFormat="1" ht="87.65" customHeight="1" x14ac:dyDescent="0.35">
      <c r="A13" s="8">
        <v>6</v>
      </c>
      <c r="B13" s="34" t="str">
        <f t="shared" si="0"/>
        <v/>
      </c>
      <c r="C13" s="35" t="e">
        <f>IF(OR(A13="A.",A13="B.",A13="C.",A13="D."),"",VLOOKUP(A13,#REF!,2,FALSE))</f>
        <v>#REF!</v>
      </c>
      <c r="D13" s="1"/>
      <c r="E13" s="42">
        <v>4</v>
      </c>
      <c r="F13" s="71" t="str">
        <f t="shared" si="1"/>
        <v>Gestión de adquisiciones</v>
      </c>
      <c r="G13" s="170" t="s">
        <v>153</v>
      </c>
      <c r="H13" s="121"/>
      <c r="I13" s="121"/>
      <c r="J13" s="121"/>
      <c r="K13" s="121"/>
      <c r="L13" s="121"/>
      <c r="M13" s="121"/>
      <c r="N13" s="121"/>
      <c r="O13" s="171"/>
      <c r="P13" s="44" t="s">
        <v>1</v>
      </c>
      <c r="R13" s="18">
        <f t="shared" si="2"/>
        <v>10</v>
      </c>
      <c r="W13" s="1"/>
      <c r="X13" s="1"/>
    </row>
    <row r="14" spans="1:29" s="2" customFormat="1" ht="95.4" customHeight="1" x14ac:dyDescent="0.35">
      <c r="A14" s="8">
        <v>7</v>
      </c>
      <c r="B14" s="34" t="str">
        <f t="shared" si="0"/>
        <v/>
      </c>
      <c r="C14" s="35" t="e">
        <f>IF(OR(A14="A.",A14="B.",A14="C.",A14="D."),"",VLOOKUP(A14,#REF!,2,FALSE))</f>
        <v>#REF!</v>
      </c>
      <c r="D14" s="1"/>
      <c r="E14" s="8">
        <v>5</v>
      </c>
      <c r="F14" s="70" t="str">
        <f t="shared" si="1"/>
        <v>Gestión de riesgos</v>
      </c>
      <c r="G14" s="172" t="s">
        <v>154</v>
      </c>
      <c r="H14" s="121"/>
      <c r="I14" s="121"/>
      <c r="J14" s="121"/>
      <c r="K14" s="121"/>
      <c r="L14" s="121"/>
      <c r="M14" s="121"/>
      <c r="N14" s="121"/>
      <c r="O14" s="171"/>
      <c r="P14" s="35" t="s">
        <v>1</v>
      </c>
      <c r="R14" s="18">
        <f t="shared" si="2"/>
        <v>10</v>
      </c>
      <c r="W14" s="1"/>
      <c r="X14" s="1"/>
    </row>
    <row r="15" spans="1:29" s="2" customFormat="1" ht="95.4" customHeight="1" x14ac:dyDescent="0.35">
      <c r="A15" s="8">
        <v>8</v>
      </c>
      <c r="B15" s="34" t="str">
        <f t="shared" si="0"/>
        <v/>
      </c>
      <c r="C15" s="35" t="e">
        <f>IF(OR(A15="A.",A15="B.",A15="C.",A15="D."),"",VLOOKUP(A15,#REF!,2,FALSE))</f>
        <v>#REF!</v>
      </c>
      <c r="D15" s="1"/>
      <c r="E15" s="42">
        <v>6</v>
      </c>
      <c r="F15" s="71" t="str">
        <f t="shared" si="1"/>
        <v>Gestión de la calidad</v>
      </c>
      <c r="G15" s="170" t="s">
        <v>155</v>
      </c>
      <c r="H15" s="121"/>
      <c r="I15" s="121"/>
      <c r="J15" s="121"/>
      <c r="K15" s="121"/>
      <c r="L15" s="121"/>
      <c r="M15" s="121"/>
      <c r="N15" s="121"/>
      <c r="O15" s="171"/>
      <c r="P15" s="44" t="s">
        <v>1</v>
      </c>
      <c r="R15" s="18" t="str">
        <f t="shared" si="2"/>
        <v/>
      </c>
      <c r="W15" s="1"/>
      <c r="X15" s="1"/>
    </row>
    <row r="16" spans="1:29" s="2" customFormat="1" ht="95.4" customHeight="1" x14ac:dyDescent="0.35">
      <c r="A16" s="8">
        <v>9</v>
      </c>
      <c r="B16" s="34" t="str">
        <f t="shared" si="0"/>
        <v/>
      </c>
      <c r="C16" s="35" t="e">
        <f>IF(OR(A16="A.",A16="B.",A16="C.",A16="D."),"",VLOOKUP(A16,#REF!,2,FALSE))</f>
        <v>#REF!</v>
      </c>
      <c r="D16" s="1"/>
      <c r="E16" s="8">
        <v>7</v>
      </c>
      <c r="F16" s="70" t="str">
        <f t="shared" si="1"/>
        <v>Gestión de los recursos humanos</v>
      </c>
      <c r="G16" s="172" t="s">
        <v>156</v>
      </c>
      <c r="H16" s="121"/>
      <c r="I16" s="121"/>
      <c r="J16" s="121"/>
      <c r="K16" s="121"/>
      <c r="L16" s="121"/>
      <c r="M16" s="121"/>
      <c r="N16" s="121"/>
      <c r="O16" s="171"/>
      <c r="P16" s="35" t="s">
        <v>0</v>
      </c>
      <c r="R16" s="18">
        <f t="shared" si="2"/>
        <v>10</v>
      </c>
      <c r="W16" s="1"/>
      <c r="X16" s="1"/>
    </row>
    <row r="17" spans="1:24" s="2" customFormat="1" ht="95.4" customHeight="1" x14ac:dyDescent="0.35">
      <c r="A17" s="8">
        <v>10</v>
      </c>
      <c r="B17" s="34" t="str">
        <f t="shared" si="0"/>
        <v/>
      </c>
      <c r="C17" s="35" t="e">
        <f>IF(OR(A17="A.",A17="B.",A17="C.",A17="D."),"",VLOOKUP(A17,#REF!,2,FALSE))</f>
        <v>#REF!</v>
      </c>
      <c r="D17" s="1"/>
      <c r="E17" s="42">
        <v>8</v>
      </c>
      <c r="F17" s="71" t="str">
        <f t="shared" si="1"/>
        <v>Gestión de los costos</v>
      </c>
      <c r="G17" s="170" t="s">
        <v>157</v>
      </c>
      <c r="H17" s="121"/>
      <c r="I17" s="121"/>
      <c r="J17" s="121"/>
      <c r="K17" s="121"/>
      <c r="L17" s="121"/>
      <c r="M17" s="121"/>
      <c r="N17" s="121"/>
      <c r="O17" s="171"/>
      <c r="P17" s="44" t="s">
        <v>2</v>
      </c>
      <c r="R17" s="18" t="str">
        <f t="shared" si="2"/>
        <v/>
      </c>
      <c r="W17" s="1"/>
      <c r="X17" s="1"/>
    </row>
    <row r="18" spans="1:24" s="2" customFormat="1" ht="95.4" customHeight="1" x14ac:dyDescent="0.35">
      <c r="A18" s="8">
        <v>13</v>
      </c>
      <c r="B18" s="34" t="str">
        <f t="shared" si="0"/>
        <v/>
      </c>
      <c r="C18" s="35" t="e">
        <f>IF(OR(A18="A.",A18="B.",A18="C.",A18="D."),"",VLOOKUP(A18,#REF!,2,FALSE))</f>
        <v>#REF!</v>
      </c>
      <c r="D18" s="1"/>
      <c r="E18" s="8">
        <v>9</v>
      </c>
      <c r="F18" s="70" t="str">
        <f t="shared" si="1"/>
        <v>Gestión de adquisiciones</v>
      </c>
      <c r="G18" s="172" t="s">
        <v>158</v>
      </c>
      <c r="H18" s="121"/>
      <c r="I18" s="121"/>
      <c r="J18" s="121"/>
      <c r="K18" s="121"/>
      <c r="L18" s="121"/>
      <c r="M18" s="121"/>
      <c r="N18" s="121"/>
      <c r="O18" s="171"/>
      <c r="P18" s="35" t="s">
        <v>1</v>
      </c>
      <c r="R18" s="18">
        <f t="shared" si="2"/>
        <v>10</v>
      </c>
      <c r="W18" s="1"/>
      <c r="X18" s="1"/>
    </row>
    <row r="19" spans="1:24" s="2" customFormat="1" ht="95.4" customHeight="1" x14ac:dyDescent="0.35">
      <c r="A19" s="8">
        <v>14</v>
      </c>
      <c r="B19" s="34" t="str">
        <f t="shared" si="0"/>
        <v/>
      </c>
      <c r="C19" s="35" t="e">
        <f>IF(OR(A19="A.",A19="B.",A19="C.",A19="D."),"",VLOOKUP(A19,#REF!,2,FALSE))</f>
        <v>#REF!</v>
      </c>
      <c r="D19" s="1"/>
      <c r="E19" s="42">
        <v>10</v>
      </c>
      <c r="F19" s="71" t="str">
        <f t="shared" si="1"/>
        <v>Gestión de riesgos</v>
      </c>
      <c r="G19" s="170" t="s">
        <v>159</v>
      </c>
      <c r="H19" s="121"/>
      <c r="I19" s="121"/>
      <c r="J19" s="121"/>
      <c r="K19" s="121"/>
      <c r="L19" s="121"/>
      <c r="M19" s="121"/>
      <c r="N19" s="121"/>
      <c r="O19" s="171"/>
      <c r="P19" s="44" t="s">
        <v>3</v>
      </c>
      <c r="R19" s="18" t="str">
        <f t="shared" si="2"/>
        <v/>
      </c>
      <c r="W19" s="1"/>
      <c r="X19" s="1"/>
    </row>
    <row r="20" spans="1:24" s="2" customFormat="1" ht="95.4" customHeight="1" x14ac:dyDescent="0.35">
      <c r="A20" s="8">
        <v>15</v>
      </c>
      <c r="B20" s="34" t="str">
        <f t="shared" si="0"/>
        <v/>
      </c>
      <c r="C20" s="35" t="e">
        <f>IF(OR(A20="A.",A20="B.",A20="C.",A20="D."),"",VLOOKUP(A20,#REF!,2,FALSE))</f>
        <v>#REF!</v>
      </c>
      <c r="D20" s="1"/>
      <c r="E20" s="8">
        <v>11</v>
      </c>
      <c r="F20" s="70" t="str">
        <f t="shared" si="1"/>
        <v>Gestión de los recursos humanos</v>
      </c>
      <c r="G20" s="172" t="s">
        <v>160</v>
      </c>
      <c r="H20" s="121"/>
      <c r="I20" s="121"/>
      <c r="J20" s="121"/>
      <c r="K20" s="121"/>
      <c r="L20" s="121"/>
      <c r="M20" s="121"/>
      <c r="N20" s="121"/>
      <c r="O20" s="171"/>
      <c r="P20" s="35" t="s">
        <v>3</v>
      </c>
      <c r="R20" s="18">
        <f t="shared" si="2"/>
        <v>10</v>
      </c>
      <c r="W20" s="1"/>
      <c r="X20" s="1"/>
    </row>
    <row r="21" spans="1:24" s="2" customFormat="1" ht="95.4" customHeight="1" x14ac:dyDescent="0.35">
      <c r="A21" s="8">
        <v>17</v>
      </c>
      <c r="B21" s="34" t="str">
        <f t="shared" si="0"/>
        <v/>
      </c>
      <c r="C21" s="35" t="e">
        <f>IF(OR(A21="A.",A21="B.",A21="C.",A21="D."),"",VLOOKUP(A21,#REF!,2,FALSE))</f>
        <v>#REF!</v>
      </c>
      <c r="D21" s="1"/>
      <c r="E21" s="42">
        <v>12</v>
      </c>
      <c r="F21" s="71" t="str">
        <f t="shared" si="1"/>
        <v>Gestión del tiempo</v>
      </c>
      <c r="G21" s="170" t="s">
        <v>161</v>
      </c>
      <c r="H21" s="121"/>
      <c r="I21" s="121"/>
      <c r="J21" s="121"/>
      <c r="K21" s="121"/>
      <c r="L21" s="121"/>
      <c r="M21" s="121"/>
      <c r="N21" s="121"/>
      <c r="O21" s="171"/>
      <c r="P21" s="44" t="s">
        <v>0</v>
      </c>
      <c r="R21" s="18" t="str">
        <f t="shared" si="2"/>
        <v/>
      </c>
      <c r="W21" s="1"/>
      <c r="X21" s="1"/>
    </row>
    <row r="22" spans="1:24" s="2" customFormat="1" ht="95.4" customHeight="1" x14ac:dyDescent="0.35">
      <c r="A22" s="8">
        <v>18</v>
      </c>
      <c r="B22" s="34" t="str">
        <f t="shared" si="0"/>
        <v/>
      </c>
      <c r="C22" s="35" t="e">
        <f>IF(OR(A22="A.",A22="B.",A22="C.",A22="D."),"",VLOOKUP(A22,#REF!,2,FALSE))</f>
        <v>#REF!</v>
      </c>
      <c r="D22" s="1"/>
      <c r="E22" s="8">
        <v>13</v>
      </c>
      <c r="F22" s="70" t="str">
        <f t="shared" si="1"/>
        <v>Gestión de los costos</v>
      </c>
      <c r="G22" s="172" t="s">
        <v>162</v>
      </c>
      <c r="H22" s="121"/>
      <c r="I22" s="121"/>
      <c r="J22" s="121"/>
      <c r="K22" s="121"/>
      <c r="L22" s="121"/>
      <c r="M22" s="121"/>
      <c r="N22" s="121"/>
      <c r="O22" s="171"/>
      <c r="P22" s="35" t="s">
        <v>1</v>
      </c>
      <c r="R22" s="18" t="str">
        <f t="shared" si="2"/>
        <v/>
      </c>
      <c r="W22" s="1"/>
      <c r="X22" s="1"/>
    </row>
    <row r="23" spans="1:24" s="2" customFormat="1" ht="95.4" customHeight="1" x14ac:dyDescent="0.35">
      <c r="A23" s="8">
        <v>21</v>
      </c>
      <c r="B23" s="34" t="str">
        <f t="shared" si="0"/>
        <v/>
      </c>
      <c r="C23" s="35" t="e">
        <f>IF(OR(A23="A.",A23="B.",A23="C.",A23="D."),"",VLOOKUP(A23,#REF!,2,FALSE))</f>
        <v>#REF!</v>
      </c>
      <c r="D23" s="1"/>
      <c r="E23" s="42">
        <v>14</v>
      </c>
      <c r="F23" s="71" t="str">
        <f t="shared" si="1"/>
        <v>Gestión del alcance</v>
      </c>
      <c r="G23" s="170" t="s">
        <v>163</v>
      </c>
      <c r="H23" s="121"/>
      <c r="I23" s="121"/>
      <c r="J23" s="121"/>
      <c r="K23" s="121"/>
      <c r="L23" s="121"/>
      <c r="M23" s="121"/>
      <c r="N23" s="121"/>
      <c r="O23" s="171"/>
      <c r="P23" s="44" t="s">
        <v>2</v>
      </c>
      <c r="R23" s="18">
        <f t="shared" si="2"/>
        <v>10</v>
      </c>
      <c r="W23" s="1"/>
      <c r="X23" s="1"/>
    </row>
    <row r="24" spans="1:24" s="2" customFormat="1" ht="95.4" customHeight="1" x14ac:dyDescent="0.35">
      <c r="A24" s="8">
        <v>22</v>
      </c>
      <c r="B24" s="34" t="str">
        <f t="shared" si="0"/>
        <v/>
      </c>
      <c r="C24" s="35" t="e">
        <f>IF(OR(A24="A.",A24="B.",A24="C.",A24="D."),"",VLOOKUP(A24,#REF!,2,FALSE))</f>
        <v>#REF!</v>
      </c>
      <c r="D24" s="1"/>
      <c r="E24" s="8">
        <v>15</v>
      </c>
      <c r="F24" s="70" t="str">
        <f t="shared" si="1"/>
        <v>Gestión de la calidad</v>
      </c>
      <c r="G24" s="172" t="s">
        <v>164</v>
      </c>
      <c r="H24" s="121"/>
      <c r="I24" s="121"/>
      <c r="J24" s="121"/>
      <c r="K24" s="121"/>
      <c r="L24" s="121"/>
      <c r="M24" s="121"/>
      <c r="N24" s="121"/>
      <c r="O24" s="171"/>
      <c r="P24" s="35" t="s">
        <v>3</v>
      </c>
      <c r="R24" s="18">
        <f t="shared" si="2"/>
        <v>10</v>
      </c>
      <c r="W24" s="1"/>
      <c r="X24" s="1"/>
    </row>
    <row r="25" spans="1:24" s="2" customFormat="1" ht="95.4" customHeight="1" x14ac:dyDescent="0.35">
      <c r="A25" s="8">
        <v>25</v>
      </c>
      <c r="B25" s="34" t="str">
        <f t="shared" si="0"/>
        <v/>
      </c>
      <c r="C25" s="35" t="e">
        <f>IF(OR(A25="A.",A25="B.",A25="C.",A25="D."),"",VLOOKUP(A25,#REF!,2,FALSE))</f>
        <v>#REF!</v>
      </c>
      <c r="D25" s="1"/>
      <c r="E25" s="42">
        <v>16</v>
      </c>
      <c r="F25" s="71" t="str">
        <f t="shared" si="1"/>
        <v>Gestión de riesgos</v>
      </c>
      <c r="G25" s="170" t="s">
        <v>165</v>
      </c>
      <c r="H25" s="121"/>
      <c r="I25" s="121"/>
      <c r="J25" s="121"/>
      <c r="K25" s="121"/>
      <c r="L25" s="121"/>
      <c r="M25" s="121"/>
      <c r="N25" s="121"/>
      <c r="O25" s="171"/>
      <c r="P25" s="44" t="s">
        <v>0</v>
      </c>
      <c r="R25" s="18" t="str">
        <f t="shared" si="2"/>
        <v/>
      </c>
      <c r="W25" s="1"/>
      <c r="X25" s="1"/>
    </row>
    <row r="26" spans="1:24" s="2" customFormat="1" ht="95.4" customHeight="1" x14ac:dyDescent="0.35">
      <c r="A26" s="8">
        <v>26</v>
      </c>
      <c r="B26" s="34" t="str">
        <f t="shared" si="0"/>
        <v/>
      </c>
      <c r="C26" s="35" t="e">
        <f>IF(OR(A26="A.",A26="B.",A26="C.",A26="D."),"",VLOOKUP(A26,#REF!,2,FALSE))</f>
        <v>#REF!</v>
      </c>
      <c r="D26" s="1"/>
      <c r="E26" s="8">
        <v>17</v>
      </c>
      <c r="F26" s="70" t="str">
        <f t="shared" si="1"/>
        <v>Gestión de los costos</v>
      </c>
      <c r="G26" s="172" t="s">
        <v>166</v>
      </c>
      <c r="H26" s="121"/>
      <c r="I26" s="121"/>
      <c r="J26" s="121"/>
      <c r="K26" s="121"/>
      <c r="L26" s="121"/>
      <c r="M26" s="121"/>
      <c r="N26" s="121"/>
      <c r="O26" s="171"/>
      <c r="P26" s="35" t="s">
        <v>2</v>
      </c>
      <c r="R26" s="18">
        <f t="shared" si="2"/>
        <v>10</v>
      </c>
      <c r="W26" s="1"/>
      <c r="X26" s="1"/>
    </row>
    <row r="27" spans="1:24" s="2" customFormat="1" ht="95.4" customHeight="1" x14ac:dyDescent="0.35">
      <c r="A27" s="8">
        <v>27</v>
      </c>
      <c r="B27" s="34" t="str">
        <f t="shared" si="0"/>
        <v/>
      </c>
      <c r="C27" s="35" t="e">
        <f>IF(OR(A27="A.",A27="B.",A27="C.",A27="D."),"",VLOOKUP(A27,#REF!,2,FALSE))</f>
        <v>#REF!</v>
      </c>
      <c r="D27" s="1"/>
      <c r="E27" s="42">
        <v>18</v>
      </c>
      <c r="F27" s="71" t="str">
        <f t="shared" si="1"/>
        <v>Gestión del alcance</v>
      </c>
      <c r="G27" s="170" t="s">
        <v>167</v>
      </c>
      <c r="H27" s="121"/>
      <c r="I27" s="121"/>
      <c r="J27" s="121"/>
      <c r="K27" s="121"/>
      <c r="L27" s="121"/>
      <c r="M27" s="121"/>
      <c r="N27" s="121"/>
      <c r="O27" s="171"/>
      <c r="P27" s="44" t="s">
        <v>1</v>
      </c>
      <c r="R27" s="18">
        <f t="shared" si="2"/>
        <v>10</v>
      </c>
      <c r="W27" s="1"/>
      <c r="X27" s="1"/>
    </row>
    <row r="28" spans="1:24" s="2" customFormat="1" ht="95.4" customHeight="1" x14ac:dyDescent="0.35">
      <c r="A28" s="8">
        <v>28</v>
      </c>
      <c r="B28" s="34" t="str">
        <f t="shared" si="0"/>
        <v/>
      </c>
      <c r="C28" s="35" t="e">
        <f>IF(OR(A28="A.",A28="B.",A28="C.",A28="D."),"",VLOOKUP(A28,#REF!,2,FALSE))</f>
        <v>#REF!</v>
      </c>
      <c r="D28" s="1"/>
      <c r="E28" s="8">
        <v>19</v>
      </c>
      <c r="F28" s="70" t="str">
        <f t="shared" si="1"/>
        <v>Gestión de los recursos humanos</v>
      </c>
      <c r="G28" s="172" t="s">
        <v>168</v>
      </c>
      <c r="H28" s="121"/>
      <c r="I28" s="121"/>
      <c r="J28" s="121"/>
      <c r="K28" s="121"/>
      <c r="L28" s="121"/>
      <c r="M28" s="121"/>
      <c r="N28" s="121"/>
      <c r="O28" s="171"/>
      <c r="P28" s="35" t="s">
        <v>2</v>
      </c>
      <c r="R28" s="18" t="str">
        <f t="shared" si="2"/>
        <v/>
      </c>
      <c r="W28" s="1"/>
      <c r="X28" s="1"/>
    </row>
    <row r="29" spans="1:24" s="2" customFormat="1" ht="95.4" customHeight="1" x14ac:dyDescent="0.35">
      <c r="A29" s="8">
        <v>31</v>
      </c>
      <c r="B29" s="34" t="str">
        <f t="shared" si="0"/>
        <v/>
      </c>
      <c r="C29" s="35" t="e">
        <f>IF(OR(A29="A.",A29="B.",A29="C.",A29="D."),"",VLOOKUP(A29,#REF!,2,FALSE))</f>
        <v>#REF!</v>
      </c>
      <c r="D29" s="1"/>
      <c r="E29" s="42">
        <v>20</v>
      </c>
      <c r="F29" s="71" t="str">
        <f t="shared" si="1"/>
        <v>Gestión del tiempo</v>
      </c>
      <c r="G29" s="170" t="s">
        <v>169</v>
      </c>
      <c r="H29" s="121"/>
      <c r="I29" s="121"/>
      <c r="J29" s="121"/>
      <c r="K29" s="121"/>
      <c r="L29" s="121"/>
      <c r="M29" s="121"/>
      <c r="N29" s="121"/>
      <c r="O29" s="171"/>
      <c r="P29" s="44" t="s">
        <v>0</v>
      </c>
      <c r="R29" s="18" t="str">
        <f t="shared" si="2"/>
        <v/>
      </c>
      <c r="W29" s="1"/>
      <c r="X29" s="1"/>
    </row>
    <row r="30" spans="1:24" s="2" customFormat="1" ht="95.4" customHeight="1" x14ac:dyDescent="0.35">
      <c r="A30" s="8">
        <v>34</v>
      </c>
      <c r="B30" s="34" t="str">
        <f t="shared" si="0"/>
        <v/>
      </c>
      <c r="C30" s="35" t="e">
        <f>IF(OR(A30="A.",A30="B.",A30="C.",A30="D."),"",VLOOKUP(A30,#REF!,2,FALSE))</f>
        <v>#REF!</v>
      </c>
      <c r="D30" s="1"/>
      <c r="E30" s="8">
        <v>21</v>
      </c>
      <c r="F30" s="70" t="str">
        <f t="shared" si="1"/>
        <v>Gestión de adquisiciones</v>
      </c>
      <c r="G30" s="172" t="s">
        <v>170</v>
      </c>
      <c r="H30" s="121"/>
      <c r="I30" s="121"/>
      <c r="J30" s="121"/>
      <c r="K30" s="121"/>
      <c r="L30" s="121"/>
      <c r="M30" s="121"/>
      <c r="N30" s="121"/>
      <c r="O30" s="171"/>
      <c r="P30" s="35" t="s">
        <v>3</v>
      </c>
      <c r="R30" s="18" t="str">
        <f t="shared" si="2"/>
        <v/>
      </c>
      <c r="W30" s="1"/>
      <c r="X30" s="1"/>
    </row>
    <row r="31" spans="1:24" s="2" customFormat="1" ht="95.4" customHeight="1" x14ac:dyDescent="0.35">
      <c r="A31" s="8">
        <v>35</v>
      </c>
      <c r="B31" s="34" t="str">
        <f t="shared" si="0"/>
        <v/>
      </c>
      <c r="C31" s="35" t="e">
        <f>IF(OR(A31="A.",A31="B.",A31="C.",A31="D."),"",VLOOKUP(A31,#REF!,2,FALSE))</f>
        <v>#REF!</v>
      </c>
      <c r="D31" s="1"/>
      <c r="E31" s="42">
        <v>22</v>
      </c>
      <c r="F31" s="71" t="str">
        <f t="shared" si="1"/>
        <v>Gestión de la comunicación</v>
      </c>
      <c r="G31" s="170" t="s">
        <v>171</v>
      </c>
      <c r="H31" s="121"/>
      <c r="I31" s="121"/>
      <c r="J31" s="121"/>
      <c r="K31" s="121"/>
      <c r="L31" s="121"/>
      <c r="M31" s="121"/>
      <c r="N31" s="121"/>
      <c r="O31" s="171"/>
      <c r="P31" s="44" t="s">
        <v>1</v>
      </c>
      <c r="R31" s="18">
        <f t="shared" si="2"/>
        <v>10</v>
      </c>
      <c r="W31" s="1"/>
      <c r="X31" s="1"/>
    </row>
    <row r="32" spans="1:24" s="2" customFormat="1" ht="95.4" customHeight="1" x14ac:dyDescent="0.35">
      <c r="A32" s="8">
        <v>36</v>
      </c>
      <c r="B32" s="34" t="str">
        <f t="shared" si="0"/>
        <v/>
      </c>
      <c r="C32" s="35" t="e">
        <f>IF(OR(A32="A.",A32="B.",A32="C.",A32="D."),"",VLOOKUP(A32,#REF!,2,FALSE))</f>
        <v>#REF!</v>
      </c>
      <c r="D32" s="1"/>
      <c r="E32" s="8">
        <v>23</v>
      </c>
      <c r="F32" s="70" t="str">
        <f t="shared" si="1"/>
        <v>Gestión de la calidad</v>
      </c>
      <c r="G32" s="172" t="s">
        <v>172</v>
      </c>
      <c r="H32" s="121"/>
      <c r="I32" s="121"/>
      <c r="J32" s="121"/>
      <c r="K32" s="121"/>
      <c r="L32" s="121"/>
      <c r="M32" s="121"/>
      <c r="N32" s="121"/>
      <c r="O32" s="171"/>
      <c r="P32" s="35" t="s">
        <v>3</v>
      </c>
      <c r="R32" s="18">
        <f t="shared" si="2"/>
        <v>10</v>
      </c>
      <c r="W32" s="1"/>
      <c r="X32" s="1"/>
    </row>
    <row r="33" spans="1:24" s="2" customFormat="1" ht="95.4" customHeight="1" x14ac:dyDescent="0.35">
      <c r="A33" s="8">
        <v>38</v>
      </c>
      <c r="B33" s="34" t="str">
        <f t="shared" si="0"/>
        <v/>
      </c>
      <c r="C33" s="35" t="e">
        <f>IF(OR(A33="A.",A33="B.",A33="C.",A33="D."),"",VLOOKUP(A33,#REF!,2,FALSE))</f>
        <v>#REF!</v>
      </c>
      <c r="D33" s="1"/>
      <c r="E33" s="42">
        <v>24</v>
      </c>
      <c r="F33" s="71" t="str">
        <f t="shared" si="1"/>
        <v>Gestión del alcance</v>
      </c>
      <c r="G33" s="170" t="s">
        <v>173</v>
      </c>
      <c r="H33" s="121"/>
      <c r="I33" s="121"/>
      <c r="J33" s="121"/>
      <c r="K33" s="121"/>
      <c r="L33" s="121"/>
      <c r="M33" s="121"/>
      <c r="N33" s="121"/>
      <c r="O33" s="171"/>
      <c r="P33" s="44" t="s">
        <v>3</v>
      </c>
      <c r="R33" s="18" t="str">
        <f t="shared" si="2"/>
        <v/>
      </c>
      <c r="W33" s="1"/>
      <c r="X33" s="1"/>
    </row>
    <row r="34" spans="1:24" s="2" customFormat="1" ht="95.4" customHeight="1" x14ac:dyDescent="0.35">
      <c r="A34" s="8">
        <v>39</v>
      </c>
      <c r="B34" s="34" t="str">
        <f t="shared" si="0"/>
        <v/>
      </c>
      <c r="C34" s="35" t="e">
        <f>IF(OR(A34="A.",A34="B.",A34="C.",A34="D."),"",VLOOKUP(A34,#REF!,2,FALSE))</f>
        <v>#REF!</v>
      </c>
      <c r="D34" s="1"/>
      <c r="E34" s="8">
        <v>25</v>
      </c>
      <c r="F34" s="70" t="str">
        <f t="shared" si="1"/>
        <v>Gestión de riesgos</v>
      </c>
      <c r="G34" s="172" t="s">
        <v>174</v>
      </c>
      <c r="H34" s="121"/>
      <c r="I34" s="121"/>
      <c r="J34" s="121"/>
      <c r="K34" s="121"/>
      <c r="L34" s="121"/>
      <c r="M34" s="121"/>
      <c r="N34" s="121"/>
      <c r="O34" s="171"/>
      <c r="P34" s="35" t="s">
        <v>2</v>
      </c>
      <c r="R34" s="18" t="str">
        <f t="shared" si="2"/>
        <v/>
      </c>
      <c r="W34" s="1"/>
      <c r="X34" s="1"/>
    </row>
    <row r="35" spans="1:24" s="2" customFormat="1" ht="95.4" customHeight="1" x14ac:dyDescent="0.35">
      <c r="A35" s="8">
        <v>41</v>
      </c>
      <c r="B35" s="34" t="str">
        <f t="shared" si="0"/>
        <v/>
      </c>
      <c r="C35" s="35" t="e">
        <f>IF(OR(A35="A.",A35="B.",A35="C.",A35="D."),"",VLOOKUP(A35,#REF!,2,FALSE))</f>
        <v>#REF!</v>
      </c>
      <c r="D35" s="1"/>
      <c r="E35" s="42">
        <v>26</v>
      </c>
      <c r="F35" s="71" t="str">
        <f t="shared" si="1"/>
        <v>Gestión del alcance</v>
      </c>
      <c r="G35" s="170" t="s">
        <v>175</v>
      </c>
      <c r="H35" s="121"/>
      <c r="I35" s="121"/>
      <c r="J35" s="121"/>
      <c r="K35" s="121"/>
      <c r="L35" s="121"/>
      <c r="M35" s="121"/>
      <c r="N35" s="121"/>
      <c r="O35" s="171"/>
      <c r="P35" s="44" t="s">
        <v>3</v>
      </c>
      <c r="R35" s="18">
        <f t="shared" si="2"/>
        <v>10</v>
      </c>
      <c r="W35" s="1"/>
      <c r="X35" s="1"/>
    </row>
    <row r="36" spans="1:24" s="2" customFormat="1" ht="95.4" customHeight="1" x14ac:dyDescent="0.35">
      <c r="A36" s="8">
        <v>45</v>
      </c>
      <c r="B36" s="34" t="str">
        <f t="shared" si="0"/>
        <v/>
      </c>
      <c r="C36" s="35" t="e">
        <f>IF(OR(A36="A.",A36="B.",A36="C.",A36="D."),"",VLOOKUP(A36,#REF!,2,FALSE))</f>
        <v>#REF!</v>
      </c>
      <c r="D36" s="1"/>
      <c r="E36" s="8">
        <v>27</v>
      </c>
      <c r="F36" s="70" t="str">
        <f t="shared" si="1"/>
        <v>Gestión del alcance</v>
      </c>
      <c r="G36" s="172" t="s">
        <v>176</v>
      </c>
      <c r="H36" s="121"/>
      <c r="I36" s="121"/>
      <c r="J36" s="121"/>
      <c r="K36" s="121"/>
      <c r="L36" s="121"/>
      <c r="M36" s="121"/>
      <c r="N36" s="121"/>
      <c r="O36" s="171"/>
      <c r="P36" s="35" t="s">
        <v>1</v>
      </c>
      <c r="R36" s="18" t="str">
        <f t="shared" si="2"/>
        <v/>
      </c>
      <c r="W36" s="1"/>
      <c r="X36" s="1"/>
    </row>
    <row r="37" spans="1:24" s="2" customFormat="1" ht="95.4" customHeight="1" x14ac:dyDescent="0.35">
      <c r="A37" s="8">
        <v>47</v>
      </c>
      <c r="B37" s="34" t="str">
        <f t="shared" si="0"/>
        <v/>
      </c>
      <c r="C37" s="35" t="e">
        <f>IF(OR(A37="A.",A37="B.",A37="C.",A37="D."),"",VLOOKUP(A37,#REF!,2,FALSE))</f>
        <v>#REF!</v>
      </c>
      <c r="D37" s="1"/>
      <c r="E37" s="42">
        <v>28</v>
      </c>
      <c r="F37" s="71" t="str">
        <f t="shared" si="1"/>
        <v>Gestión del alcance</v>
      </c>
      <c r="G37" s="170" t="s">
        <v>177</v>
      </c>
      <c r="H37" s="121"/>
      <c r="I37" s="121"/>
      <c r="J37" s="121"/>
      <c r="K37" s="121"/>
      <c r="L37" s="121"/>
      <c r="M37" s="121"/>
      <c r="N37" s="121"/>
      <c r="O37" s="171"/>
      <c r="P37" s="44" t="s">
        <v>3</v>
      </c>
      <c r="R37" s="18">
        <f t="shared" si="2"/>
        <v>10</v>
      </c>
      <c r="W37" s="1"/>
      <c r="X37" s="1"/>
    </row>
    <row r="38" spans="1:24" s="2" customFormat="1" ht="95.4" customHeight="1" x14ac:dyDescent="0.35">
      <c r="A38" s="8">
        <v>49</v>
      </c>
      <c r="B38" s="34" t="str">
        <f t="shared" si="0"/>
        <v/>
      </c>
      <c r="C38" s="35" t="e">
        <f>IF(OR(A38="A.",A38="B.",A38="C.",A38="D."),"",VLOOKUP(A38,#REF!,2,FALSE))</f>
        <v>#REF!</v>
      </c>
      <c r="D38" s="1"/>
      <c r="E38" s="8">
        <v>29</v>
      </c>
      <c r="F38" s="70" t="str">
        <f t="shared" si="1"/>
        <v>Gestión de adquisiciones</v>
      </c>
      <c r="G38" s="172" t="s">
        <v>178</v>
      </c>
      <c r="H38" s="121"/>
      <c r="I38" s="121"/>
      <c r="J38" s="121"/>
      <c r="K38" s="121"/>
      <c r="L38" s="121"/>
      <c r="M38" s="121"/>
      <c r="N38" s="121"/>
      <c r="O38" s="171"/>
      <c r="P38" s="35" t="s">
        <v>3</v>
      </c>
      <c r="R38" s="18" t="str">
        <f t="shared" si="2"/>
        <v/>
      </c>
      <c r="W38" s="1"/>
      <c r="X38" s="1"/>
    </row>
    <row r="39" spans="1:24" s="2" customFormat="1" ht="95.4" customHeight="1" x14ac:dyDescent="0.35">
      <c r="A39" s="8">
        <v>50</v>
      </c>
      <c r="B39" s="34" t="str">
        <f t="shared" si="0"/>
        <v/>
      </c>
      <c r="C39" s="35" t="e">
        <f>IF(OR(A39="A.",A39="B.",A39="C.",A39="D."),"",VLOOKUP(A39,#REF!,2,FALSE))</f>
        <v>#REF!</v>
      </c>
      <c r="D39" s="1"/>
      <c r="E39" s="42">
        <v>30</v>
      </c>
      <c r="F39" s="71" t="str">
        <f t="shared" si="1"/>
        <v>Gestión de los costos</v>
      </c>
      <c r="G39" s="170" t="s">
        <v>179</v>
      </c>
      <c r="H39" s="121"/>
      <c r="I39" s="121"/>
      <c r="J39" s="121"/>
      <c r="K39" s="121"/>
      <c r="L39" s="121"/>
      <c r="M39" s="121"/>
      <c r="N39" s="121"/>
      <c r="O39" s="171"/>
      <c r="P39" s="44" t="s">
        <v>1</v>
      </c>
      <c r="R39" s="18" t="str">
        <f t="shared" si="2"/>
        <v/>
      </c>
      <c r="W39" s="1"/>
      <c r="X39" s="1"/>
    </row>
    <row r="40" spans="1:24" s="2" customFormat="1" ht="95.4" customHeight="1" x14ac:dyDescent="0.35">
      <c r="A40" s="8">
        <v>51</v>
      </c>
      <c r="B40" s="34" t="str">
        <f t="shared" si="0"/>
        <v/>
      </c>
      <c r="C40" s="35" t="e">
        <f>IF(OR(A40="A.",A40="B.",A40="C.",A40="D."),"",VLOOKUP(A40,#REF!,2,FALSE))</f>
        <v>#REF!</v>
      </c>
      <c r="D40" s="1"/>
      <c r="E40" s="8">
        <v>31</v>
      </c>
      <c r="F40" s="70" t="str">
        <f t="shared" si="1"/>
        <v>Gestión del tiempo</v>
      </c>
      <c r="G40" s="172" t="s">
        <v>180</v>
      </c>
      <c r="H40" s="121"/>
      <c r="I40" s="121"/>
      <c r="J40" s="121"/>
      <c r="K40" s="121"/>
      <c r="L40" s="121"/>
      <c r="M40" s="121"/>
      <c r="N40" s="121"/>
      <c r="O40" s="171"/>
      <c r="P40" s="35" t="s">
        <v>0</v>
      </c>
      <c r="R40" s="18" t="str">
        <f t="shared" si="2"/>
        <v/>
      </c>
      <c r="W40" s="1"/>
      <c r="X40" s="1"/>
    </row>
    <row r="41" spans="1:24" s="2" customFormat="1" ht="95.4" customHeight="1" x14ac:dyDescent="0.35">
      <c r="A41" s="8">
        <v>52</v>
      </c>
      <c r="B41" s="34" t="str">
        <f t="shared" si="0"/>
        <v/>
      </c>
      <c r="C41" s="35" t="e">
        <f>IF(OR(A41="A.",A41="B.",A41="C.",A41="D."),"",VLOOKUP(A41,#REF!,2,FALSE))</f>
        <v>#REF!</v>
      </c>
      <c r="D41" s="1"/>
      <c r="E41" s="42">
        <v>32</v>
      </c>
      <c r="F41" s="71" t="str">
        <f t="shared" si="1"/>
        <v>Gestión de los recursos humanos</v>
      </c>
      <c r="G41" s="170" t="s">
        <v>181</v>
      </c>
      <c r="H41" s="121"/>
      <c r="I41" s="121"/>
      <c r="J41" s="121"/>
      <c r="K41" s="121"/>
      <c r="L41" s="121"/>
      <c r="M41" s="121"/>
      <c r="N41" s="121"/>
      <c r="O41" s="171"/>
      <c r="P41" s="44" t="s">
        <v>1</v>
      </c>
      <c r="R41" s="18">
        <f t="shared" si="2"/>
        <v>10</v>
      </c>
      <c r="W41" s="1"/>
      <c r="X41" s="1"/>
    </row>
    <row r="42" spans="1:24" s="2" customFormat="1" ht="95.4" customHeight="1" x14ac:dyDescent="0.35">
      <c r="A42" s="8">
        <v>53</v>
      </c>
      <c r="B42" s="34" t="str">
        <f t="shared" si="0"/>
        <v/>
      </c>
      <c r="C42" s="35" t="e">
        <f>IF(OR(A42="A.",A42="B.",A42="C.",A42="D."),"",VLOOKUP(A42,#REF!,2,FALSE))</f>
        <v>#REF!</v>
      </c>
      <c r="D42" s="1"/>
      <c r="E42" s="8">
        <v>33</v>
      </c>
      <c r="F42" s="70" t="str">
        <f t="shared" si="1"/>
        <v>Gestión de riesgos</v>
      </c>
      <c r="G42" s="172" t="s">
        <v>182</v>
      </c>
      <c r="H42" s="121"/>
      <c r="I42" s="121"/>
      <c r="J42" s="121"/>
      <c r="K42" s="121"/>
      <c r="L42" s="121"/>
      <c r="M42" s="121"/>
      <c r="N42" s="121"/>
      <c r="O42" s="171"/>
      <c r="P42" s="35" t="s">
        <v>0</v>
      </c>
      <c r="R42" s="18" t="str">
        <f t="shared" si="2"/>
        <v/>
      </c>
      <c r="W42" s="1"/>
      <c r="X42" s="1"/>
    </row>
    <row r="43" spans="1:24" s="2" customFormat="1" ht="95.4" customHeight="1" x14ac:dyDescent="0.35">
      <c r="A43" s="8">
        <v>55</v>
      </c>
      <c r="B43" s="34" t="str">
        <f t="shared" si="0"/>
        <v/>
      </c>
      <c r="C43" s="35" t="e">
        <f>IF(OR(A43="A.",A43="B.",A43="C.",A43="D."),"",VLOOKUP(A43,#REF!,2,FALSE))</f>
        <v>#REF!</v>
      </c>
      <c r="D43" s="1"/>
      <c r="E43" s="42">
        <v>34</v>
      </c>
      <c r="F43" s="71" t="str">
        <f t="shared" si="1"/>
        <v>Gestión de los recursos humanos</v>
      </c>
      <c r="G43" s="170" t="s">
        <v>183</v>
      </c>
      <c r="H43" s="121"/>
      <c r="I43" s="121"/>
      <c r="J43" s="121"/>
      <c r="K43" s="121"/>
      <c r="L43" s="121"/>
      <c r="M43" s="121"/>
      <c r="N43" s="121"/>
      <c r="O43" s="171"/>
      <c r="P43" s="44" t="s">
        <v>1</v>
      </c>
      <c r="R43" s="18" t="str">
        <f t="shared" si="2"/>
        <v/>
      </c>
      <c r="W43" s="1"/>
      <c r="X43" s="1"/>
    </row>
    <row r="44" spans="1:24" s="2" customFormat="1" ht="95.4" customHeight="1" x14ac:dyDescent="0.35">
      <c r="A44" s="8">
        <v>56</v>
      </c>
      <c r="B44" s="34" t="str">
        <f t="shared" si="0"/>
        <v/>
      </c>
      <c r="C44" s="35" t="e">
        <f>IF(OR(A44="A.",A44="B.",A44="C.",A44="D."),"",VLOOKUP(A44,#REF!,2,FALSE))</f>
        <v>#REF!</v>
      </c>
      <c r="D44" s="1"/>
      <c r="E44" s="8">
        <v>35</v>
      </c>
      <c r="F44" s="70" t="str">
        <f t="shared" si="1"/>
        <v>Gestión de la comunicación</v>
      </c>
      <c r="G44" s="172" t="s">
        <v>184</v>
      </c>
      <c r="H44" s="121"/>
      <c r="I44" s="121"/>
      <c r="J44" s="121"/>
      <c r="K44" s="121"/>
      <c r="L44" s="121"/>
      <c r="M44" s="121"/>
      <c r="N44" s="121"/>
      <c r="O44" s="171"/>
      <c r="P44" s="35" t="s">
        <v>1</v>
      </c>
      <c r="R44" s="18">
        <f t="shared" si="2"/>
        <v>10</v>
      </c>
      <c r="W44" s="1"/>
      <c r="X44" s="1"/>
    </row>
    <row r="45" spans="1:24" s="2" customFormat="1" ht="95.4" customHeight="1" x14ac:dyDescent="0.35">
      <c r="A45" s="8">
        <v>57</v>
      </c>
      <c r="B45" s="34" t="str">
        <f t="shared" si="0"/>
        <v/>
      </c>
      <c r="C45" s="35" t="e">
        <f>IF(OR(A45="A.",A45="B.",A45="C.",A45="D."),"",VLOOKUP(A45,#REF!,2,FALSE))</f>
        <v>#REF!</v>
      </c>
      <c r="D45" s="1"/>
      <c r="E45" s="42">
        <v>36</v>
      </c>
      <c r="F45" s="71" t="str">
        <f t="shared" si="1"/>
        <v>Gestión de los recursos humanos</v>
      </c>
      <c r="G45" s="170" t="s">
        <v>185</v>
      </c>
      <c r="H45" s="121"/>
      <c r="I45" s="121"/>
      <c r="J45" s="121"/>
      <c r="K45" s="121"/>
      <c r="L45" s="121"/>
      <c r="M45" s="121"/>
      <c r="N45" s="121"/>
      <c r="O45" s="171"/>
      <c r="P45" s="44" t="s">
        <v>3</v>
      </c>
      <c r="R45" s="18">
        <f t="shared" si="2"/>
        <v>10</v>
      </c>
      <c r="W45" s="1"/>
      <c r="X45" s="1"/>
    </row>
    <row r="46" spans="1:24" s="2" customFormat="1" ht="95.4" customHeight="1" x14ac:dyDescent="0.35">
      <c r="A46" s="8">
        <v>58</v>
      </c>
      <c r="B46" s="34" t="str">
        <f t="shared" si="0"/>
        <v/>
      </c>
      <c r="C46" s="35" t="e">
        <f>IF(OR(A46="A.",A46="B.",A46="C.",A46="D."),"",VLOOKUP(A46,#REF!,2,FALSE))</f>
        <v>#REF!</v>
      </c>
      <c r="D46" s="1"/>
      <c r="E46" s="8">
        <v>37</v>
      </c>
      <c r="F46" s="70" t="str">
        <f t="shared" si="1"/>
        <v>Gestión del tiempo</v>
      </c>
      <c r="G46" s="172" t="s">
        <v>186</v>
      </c>
      <c r="H46" s="121"/>
      <c r="I46" s="121"/>
      <c r="J46" s="121"/>
      <c r="K46" s="121"/>
      <c r="L46" s="121"/>
      <c r="M46" s="121"/>
      <c r="N46" s="121"/>
      <c r="O46" s="171"/>
      <c r="P46" s="35" t="s">
        <v>3</v>
      </c>
      <c r="R46" s="18" t="str">
        <f t="shared" si="2"/>
        <v/>
      </c>
      <c r="W46" s="1"/>
      <c r="X46" s="1"/>
    </row>
    <row r="47" spans="1:24" s="2" customFormat="1" ht="95.4" customHeight="1" x14ac:dyDescent="0.35">
      <c r="A47" s="8">
        <v>60</v>
      </c>
      <c r="B47" s="34" t="str">
        <f t="shared" si="0"/>
        <v/>
      </c>
      <c r="C47" s="35" t="e">
        <f>IF(OR(A47="A.",A47="B.",A47="C.",A47="D."),"",VLOOKUP(A47,#REF!,2,FALSE))</f>
        <v>#REF!</v>
      </c>
      <c r="D47" s="1"/>
      <c r="E47" s="42">
        <v>38</v>
      </c>
      <c r="F47" s="71" t="str">
        <f t="shared" si="1"/>
        <v>Gestión del alcance</v>
      </c>
      <c r="G47" s="170" t="s">
        <v>187</v>
      </c>
      <c r="H47" s="121"/>
      <c r="I47" s="121"/>
      <c r="J47" s="121"/>
      <c r="K47" s="121"/>
      <c r="L47" s="121"/>
      <c r="M47" s="121"/>
      <c r="N47" s="121"/>
      <c r="O47" s="171"/>
      <c r="P47" s="44" t="s">
        <v>3</v>
      </c>
      <c r="R47" s="18">
        <f t="shared" si="2"/>
        <v>10</v>
      </c>
      <c r="W47" s="1"/>
      <c r="X47" s="1"/>
    </row>
    <row r="48" spans="1:24" s="2" customFormat="1" ht="95.4" customHeight="1" x14ac:dyDescent="0.35">
      <c r="A48" s="8">
        <v>61</v>
      </c>
      <c r="B48" s="34" t="str">
        <f t="shared" si="0"/>
        <v/>
      </c>
      <c r="C48" s="35" t="e">
        <f>IF(OR(A48="A.",A48="B.",A48="C.",A48="D."),"",VLOOKUP(A48,#REF!,2,FALSE))</f>
        <v>#REF!</v>
      </c>
      <c r="D48" s="1"/>
      <c r="E48" s="8">
        <v>39</v>
      </c>
      <c r="F48" s="70" t="str">
        <f t="shared" si="1"/>
        <v>Gestión de los costos</v>
      </c>
      <c r="G48" s="172" t="s">
        <v>188</v>
      </c>
      <c r="H48" s="121"/>
      <c r="I48" s="121"/>
      <c r="J48" s="121"/>
      <c r="K48" s="121"/>
      <c r="L48" s="121"/>
      <c r="M48" s="121"/>
      <c r="N48" s="121"/>
      <c r="O48" s="171"/>
      <c r="P48" s="35" t="s">
        <v>1</v>
      </c>
      <c r="R48" s="18" t="str">
        <f t="shared" si="2"/>
        <v/>
      </c>
      <c r="W48" s="1"/>
      <c r="X48" s="1"/>
    </row>
    <row r="49" spans="1:24" s="2" customFormat="1" ht="95.4" customHeight="1" x14ac:dyDescent="0.35">
      <c r="A49" s="8">
        <v>66</v>
      </c>
      <c r="B49" s="34" t="str">
        <f t="shared" si="0"/>
        <v/>
      </c>
      <c r="C49" s="35" t="e">
        <f>IF(OR(A49="A.",A49="B.",A49="C.",A49="D."),"",VLOOKUP(A49,#REF!,2,FALSE))</f>
        <v>#REF!</v>
      </c>
      <c r="D49" s="1"/>
      <c r="E49" s="42">
        <v>40</v>
      </c>
      <c r="F49" s="71" t="str">
        <f t="shared" si="1"/>
        <v>Gestión de los recursos humanos</v>
      </c>
      <c r="G49" s="170" t="s">
        <v>189</v>
      </c>
      <c r="H49" s="121"/>
      <c r="I49" s="121"/>
      <c r="J49" s="121"/>
      <c r="K49" s="121"/>
      <c r="L49" s="121"/>
      <c r="M49" s="121"/>
      <c r="N49" s="121"/>
      <c r="O49" s="171"/>
      <c r="P49" s="44" t="s">
        <v>3</v>
      </c>
      <c r="R49" s="18" t="str">
        <f t="shared" si="2"/>
        <v/>
      </c>
      <c r="W49" s="1"/>
      <c r="X49" s="1"/>
    </row>
    <row r="50" spans="1:24" s="2" customFormat="1" ht="95.4" customHeight="1" x14ac:dyDescent="0.35">
      <c r="A50" s="8">
        <v>68</v>
      </c>
      <c r="B50" s="34" t="str">
        <f t="shared" si="0"/>
        <v/>
      </c>
      <c r="C50" s="35" t="e">
        <f>IF(OR(A50="A.",A50="B.",A50="C.",A50="D."),"",VLOOKUP(A50,#REF!,2,FALSE))</f>
        <v>#REF!</v>
      </c>
      <c r="D50" s="1"/>
      <c r="E50" s="8">
        <v>41</v>
      </c>
      <c r="F50" s="70" t="str">
        <f t="shared" si="1"/>
        <v>Gestión de la calidad</v>
      </c>
      <c r="G50" s="172" t="s">
        <v>190</v>
      </c>
      <c r="H50" s="121"/>
      <c r="I50" s="121"/>
      <c r="J50" s="121"/>
      <c r="K50" s="121"/>
      <c r="L50" s="121"/>
      <c r="M50" s="121"/>
      <c r="N50" s="121"/>
      <c r="O50" s="171"/>
      <c r="P50" s="35" t="s">
        <v>3</v>
      </c>
      <c r="R50" s="18">
        <f t="shared" si="2"/>
        <v>10</v>
      </c>
      <c r="W50" s="1"/>
      <c r="X50" s="1"/>
    </row>
    <row r="51" spans="1:24" s="2" customFormat="1" ht="95.4" customHeight="1" x14ac:dyDescent="0.35">
      <c r="A51" s="8">
        <v>69</v>
      </c>
      <c r="B51" s="34" t="str">
        <f t="shared" si="0"/>
        <v/>
      </c>
      <c r="C51" s="35" t="e">
        <f>IF(OR(A51="A.",A51="B.",A51="C.",A51="D."),"",VLOOKUP(A51,#REF!,2,FALSE))</f>
        <v>#REF!</v>
      </c>
      <c r="D51" s="1"/>
      <c r="E51" s="42">
        <v>42</v>
      </c>
      <c r="F51" s="71" t="str">
        <f t="shared" si="1"/>
        <v>Gestión de adquisiciones</v>
      </c>
      <c r="G51" s="170" t="s">
        <v>191</v>
      </c>
      <c r="H51" s="121"/>
      <c r="I51" s="121"/>
      <c r="J51" s="121"/>
      <c r="K51" s="121"/>
      <c r="L51" s="121"/>
      <c r="M51" s="121"/>
      <c r="N51" s="121"/>
      <c r="O51" s="171"/>
      <c r="P51" s="44" t="s">
        <v>0</v>
      </c>
      <c r="R51" s="18" t="str">
        <f t="shared" si="2"/>
        <v/>
      </c>
      <c r="W51" s="1"/>
      <c r="X51" s="1"/>
    </row>
    <row r="52" spans="1:24" s="2" customFormat="1" ht="95.4" customHeight="1" x14ac:dyDescent="0.35">
      <c r="A52" s="8">
        <v>70</v>
      </c>
      <c r="B52" s="34" t="str">
        <f t="shared" si="0"/>
        <v/>
      </c>
      <c r="C52" s="35" t="e">
        <f>IF(OR(A52="A.",A52="B.",A52="C.",A52="D."),"",VLOOKUP(A52,#REF!,2,FALSE))</f>
        <v>#REF!</v>
      </c>
      <c r="D52" s="1"/>
      <c r="E52" s="8">
        <v>43</v>
      </c>
      <c r="F52" s="70" t="str">
        <f t="shared" si="1"/>
        <v>Gestión de la comunicación</v>
      </c>
      <c r="G52" s="172" t="s">
        <v>192</v>
      </c>
      <c r="H52" s="121"/>
      <c r="I52" s="121"/>
      <c r="J52" s="121"/>
      <c r="K52" s="121"/>
      <c r="L52" s="121"/>
      <c r="M52" s="121"/>
      <c r="N52" s="121"/>
      <c r="O52" s="171"/>
      <c r="P52" s="35" t="s">
        <v>3</v>
      </c>
      <c r="R52" s="18" t="str">
        <f t="shared" si="2"/>
        <v/>
      </c>
      <c r="W52" s="1"/>
      <c r="X52" s="1"/>
    </row>
    <row r="53" spans="1:24" s="2" customFormat="1" ht="95.4" customHeight="1" x14ac:dyDescent="0.35">
      <c r="A53" s="8">
        <v>71</v>
      </c>
      <c r="B53" s="34" t="str">
        <f t="shared" si="0"/>
        <v/>
      </c>
      <c r="C53" s="35" t="e">
        <f>IF(OR(A53="A.",A53="B.",A53="C.",A53="D."),"",VLOOKUP(A53,#REF!,2,FALSE))</f>
        <v>#REF!</v>
      </c>
      <c r="D53" s="1"/>
      <c r="E53" s="42">
        <v>44</v>
      </c>
      <c r="F53" s="71" t="str">
        <f t="shared" si="1"/>
        <v>Gestión del tiempo</v>
      </c>
      <c r="G53" s="170" t="s">
        <v>193</v>
      </c>
      <c r="H53" s="121"/>
      <c r="I53" s="121"/>
      <c r="J53" s="121"/>
      <c r="K53" s="121"/>
      <c r="L53" s="121"/>
      <c r="M53" s="121"/>
      <c r="N53" s="121"/>
      <c r="O53" s="171"/>
      <c r="P53" s="44" t="s">
        <v>0</v>
      </c>
      <c r="R53" s="18">
        <f t="shared" si="2"/>
        <v>10</v>
      </c>
      <c r="W53" s="1"/>
      <c r="X53" s="1"/>
    </row>
    <row r="54" spans="1:24" s="2" customFormat="1" ht="95.4" customHeight="1" x14ac:dyDescent="0.35">
      <c r="A54" s="8">
        <v>72</v>
      </c>
      <c r="B54" s="34" t="str">
        <f t="shared" si="0"/>
        <v/>
      </c>
      <c r="C54" s="35" t="e">
        <f>IF(OR(A54="A.",A54="B.",A54="C.",A54="D."),"",VLOOKUP(A54,#REF!,2,FALSE))</f>
        <v>#REF!</v>
      </c>
      <c r="D54" s="1"/>
      <c r="E54" s="8">
        <v>45</v>
      </c>
      <c r="F54" s="70" t="str">
        <f t="shared" si="1"/>
        <v>Gestión de riesgos</v>
      </c>
      <c r="G54" s="172" t="s">
        <v>194</v>
      </c>
      <c r="H54" s="121"/>
      <c r="I54" s="121"/>
      <c r="J54" s="121"/>
      <c r="K54" s="121"/>
      <c r="L54" s="121"/>
      <c r="M54" s="121"/>
      <c r="N54" s="121"/>
      <c r="O54" s="171"/>
      <c r="P54" s="35" t="s">
        <v>3</v>
      </c>
      <c r="R54" s="18" t="str">
        <f t="shared" si="2"/>
        <v/>
      </c>
      <c r="W54" s="1"/>
      <c r="X54" s="1"/>
    </row>
    <row r="55" spans="1:24" s="2" customFormat="1" ht="95.4" customHeight="1" x14ac:dyDescent="0.35">
      <c r="A55" s="8">
        <v>74</v>
      </c>
      <c r="B55" s="34" t="str">
        <f t="shared" si="0"/>
        <v/>
      </c>
      <c r="C55" s="35" t="e">
        <f>IF(OR(A55="A.",A55="B.",A55="C.",A55="D."),"",VLOOKUP(A55,#REF!,2,FALSE))</f>
        <v>#REF!</v>
      </c>
      <c r="D55" s="1"/>
      <c r="E55" s="42">
        <v>46</v>
      </c>
      <c r="F55" s="71" t="str">
        <f t="shared" si="1"/>
        <v>Gestión de la calidad</v>
      </c>
      <c r="G55" s="170" t="s">
        <v>195</v>
      </c>
      <c r="H55" s="121"/>
      <c r="I55" s="121"/>
      <c r="J55" s="121"/>
      <c r="K55" s="121"/>
      <c r="L55" s="121"/>
      <c r="M55" s="121"/>
      <c r="N55" s="121"/>
      <c r="O55" s="171"/>
      <c r="P55" s="44" t="s">
        <v>3</v>
      </c>
      <c r="R55" s="18" t="str">
        <f t="shared" si="2"/>
        <v/>
      </c>
      <c r="W55" s="1"/>
      <c r="X55" s="1"/>
    </row>
    <row r="56" spans="1:24" s="2" customFormat="1" ht="95.4" customHeight="1" x14ac:dyDescent="0.35">
      <c r="A56" s="8">
        <v>76</v>
      </c>
      <c r="B56" s="34" t="str">
        <f t="shared" si="0"/>
        <v/>
      </c>
      <c r="C56" s="35" t="e">
        <f>IF(OR(A56="A.",A56="B.",A56="C.",A56="D."),"",VLOOKUP(A56,#REF!,2,FALSE))</f>
        <v>#REF!</v>
      </c>
      <c r="D56" s="1"/>
      <c r="E56" s="8">
        <v>47</v>
      </c>
      <c r="F56" s="70" t="str">
        <f t="shared" si="1"/>
        <v>Gestión de riesgos</v>
      </c>
      <c r="G56" s="172" t="s">
        <v>196</v>
      </c>
      <c r="H56" s="121"/>
      <c r="I56" s="121"/>
      <c r="J56" s="121"/>
      <c r="K56" s="121"/>
      <c r="L56" s="121"/>
      <c r="M56" s="121"/>
      <c r="N56" s="121"/>
      <c r="O56" s="171"/>
      <c r="P56" s="35" t="s">
        <v>3</v>
      </c>
      <c r="R56" s="18">
        <f t="shared" si="2"/>
        <v>10</v>
      </c>
      <c r="W56" s="1"/>
      <c r="X56" s="1"/>
    </row>
    <row r="57" spans="1:24" s="2" customFormat="1" ht="95.4" customHeight="1" x14ac:dyDescent="0.35">
      <c r="A57" s="8">
        <v>78</v>
      </c>
      <c r="B57" s="34" t="str">
        <f t="shared" si="0"/>
        <v/>
      </c>
      <c r="C57" s="35" t="e">
        <f>IF(OR(A57="A.",A57="B.",A57="C.",A57="D."),"",VLOOKUP(A57,#REF!,2,FALSE))</f>
        <v>#REF!</v>
      </c>
      <c r="D57" s="1"/>
      <c r="E57" s="42">
        <v>48</v>
      </c>
      <c r="F57" s="71" t="str">
        <f t="shared" si="1"/>
        <v>Gestión de la calidad</v>
      </c>
      <c r="G57" s="170" t="s">
        <v>197</v>
      </c>
      <c r="H57" s="121"/>
      <c r="I57" s="121"/>
      <c r="J57" s="121"/>
      <c r="K57" s="121"/>
      <c r="L57" s="121"/>
      <c r="M57" s="121"/>
      <c r="N57" s="121"/>
      <c r="O57" s="171"/>
      <c r="P57" s="44" t="s">
        <v>3</v>
      </c>
      <c r="R57" s="18">
        <f t="shared" si="2"/>
        <v>10</v>
      </c>
      <c r="W57" s="1"/>
      <c r="X57" s="1"/>
    </row>
    <row r="58" spans="1:24" ht="95.4" customHeight="1" x14ac:dyDescent="0.3">
      <c r="A58" s="8">
        <v>79</v>
      </c>
      <c r="B58" s="34" t="str">
        <f t="shared" si="0"/>
        <v/>
      </c>
      <c r="C58" s="35" t="e">
        <f>IF(OR(A58="A.",A58="B.",A58="C.",A58="D."),"",VLOOKUP(A58,#REF!,2,FALSE))</f>
        <v>#REF!</v>
      </c>
      <c r="E58" s="8">
        <v>49</v>
      </c>
      <c r="F58" s="70" t="str">
        <f t="shared" si="1"/>
        <v>Gestión de la comunicación</v>
      </c>
      <c r="G58" s="172" t="s">
        <v>198</v>
      </c>
      <c r="H58" s="121"/>
      <c r="I58" s="121"/>
      <c r="J58" s="121"/>
      <c r="K58" s="121"/>
      <c r="L58" s="121"/>
      <c r="M58" s="121"/>
      <c r="N58" s="121"/>
      <c r="O58" s="171"/>
      <c r="P58" s="35" t="s">
        <v>0</v>
      </c>
      <c r="R58" s="18" t="str">
        <f t="shared" si="2"/>
        <v/>
      </c>
    </row>
    <row r="59" spans="1:24" ht="95.4" customHeight="1" thickBot="1" x14ac:dyDescent="0.35">
      <c r="A59" s="8">
        <v>80</v>
      </c>
      <c r="B59" s="34" t="str">
        <f t="shared" si="0"/>
        <v/>
      </c>
      <c r="C59" s="35" t="e">
        <f>IF(OR(A59="A.",A59="B.",A59="C.",A59="D."),"",VLOOKUP(A59,#REF!,2,FALSE))</f>
        <v>#REF!</v>
      </c>
      <c r="E59" s="43">
        <v>50</v>
      </c>
      <c r="F59" s="72" t="str">
        <f t="shared" si="1"/>
        <v>Gestión de los costos</v>
      </c>
      <c r="G59" s="173" t="s">
        <v>199</v>
      </c>
      <c r="H59" s="174"/>
      <c r="I59" s="174"/>
      <c r="J59" s="174"/>
      <c r="K59" s="174"/>
      <c r="L59" s="174"/>
      <c r="M59" s="174"/>
      <c r="N59" s="174"/>
      <c r="O59" s="175"/>
      <c r="P59" s="45" t="s">
        <v>3</v>
      </c>
      <c r="R59" s="18" t="str">
        <f t="shared" si="2"/>
        <v/>
      </c>
    </row>
    <row r="60" spans="1:24" x14ac:dyDescent="0.3">
      <c r="Q60" s="31"/>
      <c r="X60" s="36"/>
    </row>
    <row r="61" spans="1:24" x14ac:dyDescent="0.3">
      <c r="E61" s="183" t="s">
        <v>226</v>
      </c>
      <c r="F61" s="183"/>
      <c r="G61" s="183"/>
      <c r="H61" s="68" t="s">
        <v>225</v>
      </c>
    </row>
    <row r="62" spans="1:24" x14ac:dyDescent="0.3">
      <c r="E62" s="187" t="s">
        <v>101</v>
      </c>
      <c r="F62" s="187"/>
      <c r="G62" s="187"/>
      <c r="H62" s="67">
        <f t="shared" ref="H62:H69" si="3">SUMIFS($R$10:$R$59,$F$10:$F$59,E62)</f>
        <v>20</v>
      </c>
    </row>
    <row r="63" spans="1:24" x14ac:dyDescent="0.3">
      <c r="E63" s="187" t="s">
        <v>102</v>
      </c>
      <c r="F63" s="187"/>
      <c r="G63" s="187"/>
      <c r="H63" s="67">
        <f t="shared" si="3"/>
        <v>40</v>
      </c>
    </row>
    <row r="64" spans="1:24" x14ac:dyDescent="0.3">
      <c r="E64" s="187" t="s">
        <v>104</v>
      </c>
      <c r="F64" s="187"/>
      <c r="G64" s="187"/>
      <c r="H64" s="67">
        <f t="shared" si="3"/>
        <v>20</v>
      </c>
    </row>
    <row r="65" spans="5:9" x14ac:dyDescent="0.3">
      <c r="E65" s="187" t="s">
        <v>249</v>
      </c>
      <c r="F65" s="187"/>
      <c r="G65" s="187"/>
      <c r="H65" s="67">
        <f t="shared" si="3"/>
        <v>20</v>
      </c>
    </row>
    <row r="66" spans="5:9" x14ac:dyDescent="0.3">
      <c r="E66" s="187" t="s">
        <v>100</v>
      </c>
      <c r="F66" s="187"/>
      <c r="G66" s="187"/>
      <c r="H66" s="67">
        <f t="shared" si="3"/>
        <v>40</v>
      </c>
    </row>
    <row r="67" spans="5:9" x14ac:dyDescent="0.3">
      <c r="E67" s="187" t="s">
        <v>103</v>
      </c>
      <c r="F67" s="187"/>
      <c r="G67" s="187"/>
      <c r="H67" s="67">
        <f t="shared" si="3"/>
        <v>20</v>
      </c>
    </row>
    <row r="68" spans="5:9" x14ac:dyDescent="0.3">
      <c r="E68" s="187" t="s">
        <v>98</v>
      </c>
      <c r="F68" s="187"/>
      <c r="G68" s="187"/>
      <c r="H68" s="67">
        <f t="shared" si="3"/>
        <v>60</v>
      </c>
    </row>
    <row r="69" spans="5:9" x14ac:dyDescent="0.3">
      <c r="E69" s="187" t="s">
        <v>99</v>
      </c>
      <c r="F69" s="187"/>
      <c r="G69" s="187"/>
      <c r="H69" s="67">
        <f t="shared" si="3"/>
        <v>10</v>
      </c>
    </row>
    <row r="70" spans="5:9" x14ac:dyDescent="0.3">
      <c r="E70" s="188" t="s">
        <v>149</v>
      </c>
      <c r="F70" s="188"/>
      <c r="G70" s="188"/>
      <c r="H70" s="64">
        <f>SUM(H62:H69)</f>
        <v>230</v>
      </c>
    </row>
    <row r="71" spans="5:9" x14ac:dyDescent="0.3">
      <c r="E71" s="31"/>
      <c r="F71" s="31"/>
      <c r="G71" s="31"/>
      <c r="H71" s="65"/>
      <c r="I71" s="2"/>
    </row>
  </sheetData>
  <mergeCells count="70">
    <mergeCell ref="G11:O11"/>
    <mergeCell ref="E2:I2"/>
    <mergeCell ref="J2:P2"/>
    <mergeCell ref="E4:H4"/>
    <mergeCell ref="L4:M4"/>
    <mergeCell ref="N4:P4"/>
    <mergeCell ref="H5:O5"/>
    <mergeCell ref="G6:J6"/>
    <mergeCell ref="L6:P6"/>
    <mergeCell ref="E8:P8"/>
    <mergeCell ref="G9:O9"/>
    <mergeCell ref="G10:O10"/>
    <mergeCell ref="G23:O23"/>
    <mergeCell ref="G12:O12"/>
    <mergeCell ref="G13:O13"/>
    <mergeCell ref="G14:O14"/>
    <mergeCell ref="G15:O15"/>
    <mergeCell ref="G16:O16"/>
    <mergeCell ref="G17:O17"/>
    <mergeCell ref="G18:O18"/>
    <mergeCell ref="G19:O19"/>
    <mergeCell ref="G20:O20"/>
    <mergeCell ref="G21:O21"/>
    <mergeCell ref="G22:O22"/>
    <mergeCell ref="G35:O35"/>
    <mergeCell ref="G24:O24"/>
    <mergeCell ref="G25:O25"/>
    <mergeCell ref="G26:O26"/>
    <mergeCell ref="G27:O27"/>
    <mergeCell ref="G28:O28"/>
    <mergeCell ref="G29:O29"/>
    <mergeCell ref="G30:O30"/>
    <mergeCell ref="G31:O31"/>
    <mergeCell ref="G32:O32"/>
    <mergeCell ref="G33:O33"/>
    <mergeCell ref="G34:O34"/>
    <mergeCell ref="G47:O47"/>
    <mergeCell ref="G36:O36"/>
    <mergeCell ref="G37:O37"/>
    <mergeCell ref="G38:O38"/>
    <mergeCell ref="G39:O39"/>
    <mergeCell ref="G40:O40"/>
    <mergeCell ref="G41:O41"/>
    <mergeCell ref="G42:O42"/>
    <mergeCell ref="G43:O43"/>
    <mergeCell ref="G44:O44"/>
    <mergeCell ref="G45:O45"/>
    <mergeCell ref="G46:O46"/>
    <mergeCell ref="G59:O59"/>
    <mergeCell ref="G48:O48"/>
    <mergeCell ref="G49:O49"/>
    <mergeCell ref="G50:O50"/>
    <mergeCell ref="G51:O51"/>
    <mergeCell ref="G52:O52"/>
    <mergeCell ref="G53:O53"/>
    <mergeCell ref="G54:O54"/>
    <mergeCell ref="G55:O55"/>
    <mergeCell ref="G56:O56"/>
    <mergeCell ref="G57:O57"/>
    <mergeCell ref="G58:O58"/>
    <mergeCell ref="E67:G67"/>
    <mergeCell ref="E68:G68"/>
    <mergeCell ref="E69:G69"/>
    <mergeCell ref="E70:G70"/>
    <mergeCell ref="E61:G61"/>
    <mergeCell ref="E62:G62"/>
    <mergeCell ref="E63:G63"/>
    <mergeCell ref="E64:G64"/>
    <mergeCell ref="E65:G65"/>
    <mergeCell ref="E66:G66"/>
  </mergeCells>
  <dataValidations count="2">
    <dataValidation type="list" allowBlank="1" showInputMessage="1" showErrorMessage="1" sqref="A10:A59" xr:uid="{494ED590-A2E6-46DA-9399-7EEBA6E496E8}">
      <formula1>#REF!</formula1>
    </dataValidation>
    <dataValidation type="list" allowBlank="1" showInputMessage="1" showErrorMessage="1" sqref="P10:P59" xr:uid="{725D2016-DC6A-4376-8421-5B7D4BA62515}">
      <formula1>"A.,B.,C.,D.,E."</formula1>
    </dataValidation>
  </dataValidations>
  <printOptions horizontalCentered="1"/>
  <pageMargins left="0.70866141732283472" right="0.70866141732283472" top="0.74803149606299213" bottom="0.6692913385826772"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R19" sqref="R19"/>
    </sheetView>
  </sheetViews>
  <sheetFormatPr baseColWidth="10" defaultColWidth="11.54296875" defaultRowHeight="14.5" x14ac:dyDescent="0.35"/>
  <cols>
    <col min="1" max="1" width="1.36328125" style="1" customWidth="1"/>
    <col min="2" max="2" width="1.6328125" style="1" customWidth="1"/>
    <col min="3" max="3" width="11.54296875" style="2"/>
    <col min="4" max="4" width="13.6328125" style="2" customWidth="1"/>
    <col min="5" max="10" width="9.81640625" style="1" customWidth="1"/>
    <col min="11" max="11" width="8.1796875" style="1" customWidth="1"/>
    <col min="12" max="13" width="14" style="1" customWidth="1"/>
    <col min="14" max="15" width="1.453125" style="1" customWidth="1"/>
    <col min="16" max="16" width="11.54296875" style="1"/>
    <col min="17" max="17" width="10.453125" style="1" bestFit="1" customWidth="1"/>
    <col min="18" max="18" width="24.6328125" style="1" customWidth="1"/>
    <col min="19" max="19" width="12.6328125" style="29" bestFit="1" customWidth="1"/>
    <col min="20" max="20" width="6.08984375" customWidth="1"/>
    <col min="21" max="16384" width="11.54296875" style="1"/>
  </cols>
  <sheetData>
    <row r="2" spans="2:15" x14ac:dyDescent="0.35">
      <c r="C2" s="181" t="s">
        <v>31</v>
      </c>
      <c r="D2" s="181"/>
      <c r="E2" s="181"/>
      <c r="F2" s="181"/>
      <c r="G2" s="182"/>
      <c r="H2" s="180" t="s">
        <v>233</v>
      </c>
      <c r="I2" s="180"/>
      <c r="J2" s="180"/>
      <c r="K2" s="180"/>
      <c r="L2" s="180"/>
      <c r="M2" s="180"/>
      <c r="N2" s="180"/>
      <c r="O2" s="9"/>
    </row>
    <row r="3" spans="2:15" x14ac:dyDescent="0.35">
      <c r="C3" s="9"/>
      <c r="D3" s="9"/>
      <c r="E3" s="9"/>
      <c r="F3" s="9"/>
      <c r="G3" s="9"/>
      <c r="H3" s="9"/>
      <c r="I3" s="9"/>
      <c r="J3" s="9"/>
      <c r="K3" s="9"/>
      <c r="L3" s="9"/>
      <c r="M3" s="9"/>
      <c r="N3" s="9"/>
      <c r="O3" s="9"/>
    </row>
    <row r="4" spans="2:15" ht="15.5" x14ac:dyDescent="0.35">
      <c r="C4" s="129" t="s">
        <v>35</v>
      </c>
      <c r="D4" s="129"/>
      <c r="E4" s="129"/>
      <c r="F4" s="129"/>
      <c r="G4" s="17">
        <v>12</v>
      </c>
      <c r="H4" s="17">
        <v>8</v>
      </c>
      <c r="I4" s="17">
        <v>2022</v>
      </c>
      <c r="J4" s="184" t="s">
        <v>32</v>
      </c>
      <c r="K4" s="185"/>
      <c r="L4" s="199" t="s">
        <v>235</v>
      </c>
      <c r="M4" s="199"/>
      <c r="N4" s="199"/>
      <c r="O4" s="9"/>
    </row>
    <row r="5" spans="2:15" x14ac:dyDescent="0.35">
      <c r="C5" s="9"/>
      <c r="D5" s="9"/>
      <c r="E5" s="9"/>
      <c r="F5" s="186"/>
      <c r="G5" s="186"/>
      <c r="H5" s="186"/>
      <c r="I5" s="186"/>
      <c r="J5" s="186"/>
      <c r="K5" s="186"/>
      <c r="L5" s="186"/>
      <c r="M5" s="186"/>
      <c r="N5" s="186"/>
      <c r="O5" s="9"/>
    </row>
    <row r="6" spans="2:15" x14ac:dyDescent="0.35">
      <c r="C6" s="15" t="s">
        <v>33</v>
      </c>
      <c r="D6" s="15"/>
      <c r="E6" s="178" t="s">
        <v>39</v>
      </c>
      <c r="F6" s="189"/>
      <c r="G6" s="189"/>
      <c r="H6" s="189"/>
      <c r="I6" s="16" t="s">
        <v>34</v>
      </c>
      <c r="J6" s="178" t="s">
        <v>234</v>
      </c>
      <c r="K6" s="180"/>
      <c r="L6" s="180"/>
      <c r="M6" s="180"/>
      <c r="N6" s="180"/>
      <c r="O6" s="9"/>
    </row>
    <row r="7" spans="2:15" ht="15" thickBot="1" x14ac:dyDescent="0.4"/>
    <row r="8" spans="2:15" x14ac:dyDescent="0.35">
      <c r="B8" s="12"/>
      <c r="C8" s="192" t="s">
        <v>38</v>
      </c>
      <c r="D8" s="192"/>
      <c r="E8" s="192"/>
      <c r="F8" s="192"/>
      <c r="G8" s="192"/>
      <c r="H8" s="192"/>
      <c r="I8" s="192"/>
      <c r="J8" s="192"/>
      <c r="K8" s="192"/>
      <c r="L8" s="192"/>
      <c r="M8" s="192"/>
      <c r="N8" s="13"/>
    </row>
    <row r="9" spans="2:15" ht="25.75" customHeight="1" x14ac:dyDescent="0.35">
      <c r="B9" s="4"/>
      <c r="C9" s="193" t="s">
        <v>37</v>
      </c>
      <c r="D9" s="193"/>
      <c r="E9" s="193"/>
      <c r="F9" s="193"/>
      <c r="G9" s="193"/>
      <c r="H9" s="193"/>
      <c r="I9" s="193"/>
      <c r="J9" s="193"/>
      <c r="K9" s="193"/>
      <c r="L9" s="193"/>
      <c r="M9" s="193"/>
      <c r="N9" s="5"/>
    </row>
    <row r="10" spans="2:15" ht="64.75" customHeight="1" thickBot="1" x14ac:dyDescent="0.4">
      <c r="B10" s="11"/>
      <c r="C10" s="197" t="s">
        <v>36</v>
      </c>
      <c r="D10" s="197"/>
      <c r="E10" s="198"/>
      <c r="F10" s="198"/>
      <c r="G10" s="198"/>
      <c r="H10" s="198"/>
      <c r="I10" s="198"/>
      <c r="J10" s="198"/>
      <c r="K10" s="198"/>
      <c r="L10" s="198"/>
      <c r="M10" s="198"/>
      <c r="N10" s="14"/>
    </row>
    <row r="11" spans="2:15" ht="5.4" customHeight="1" thickBot="1" x14ac:dyDescent="0.4">
      <c r="C11" s="10"/>
      <c r="D11" s="10"/>
      <c r="E11" s="10"/>
      <c r="F11" s="10"/>
      <c r="G11" s="10"/>
      <c r="H11" s="10"/>
      <c r="I11" s="10"/>
      <c r="J11" s="10"/>
      <c r="K11" s="10"/>
      <c r="L11" s="10"/>
      <c r="M11" s="10"/>
    </row>
    <row r="12" spans="2:15" ht="9.65" customHeight="1" x14ac:dyDescent="0.35">
      <c r="B12" s="194"/>
      <c r="C12" s="195"/>
      <c r="D12" s="195"/>
      <c r="E12" s="195"/>
      <c r="F12" s="195"/>
      <c r="G12" s="195"/>
      <c r="H12" s="195"/>
      <c r="I12" s="195"/>
      <c r="J12" s="195"/>
      <c r="K12" s="195"/>
      <c r="L12" s="195"/>
      <c r="M12" s="195"/>
      <c r="N12" s="196"/>
    </row>
    <row r="13" spans="2:15" x14ac:dyDescent="0.35">
      <c r="B13" s="4"/>
      <c r="C13" s="202" t="s">
        <v>201</v>
      </c>
      <c r="D13" s="202"/>
      <c r="E13" s="202"/>
      <c r="F13" s="202"/>
      <c r="G13" s="202"/>
      <c r="H13" s="202"/>
      <c r="I13" s="202"/>
      <c r="J13" s="202"/>
      <c r="K13" s="202"/>
      <c r="L13" s="202"/>
      <c r="M13" s="203"/>
      <c r="N13" s="5"/>
    </row>
    <row r="14" spans="2:15" ht="54" customHeight="1" x14ac:dyDescent="0.35">
      <c r="B14" s="4"/>
      <c r="C14" s="204" t="s">
        <v>200</v>
      </c>
      <c r="D14" s="205"/>
      <c r="E14" s="205"/>
      <c r="F14" s="205"/>
      <c r="G14" s="205"/>
      <c r="H14" s="205"/>
      <c r="I14" s="206" t="s">
        <v>202</v>
      </c>
      <c r="J14" s="206"/>
      <c r="K14" s="206"/>
      <c r="L14" s="206"/>
      <c r="M14" s="207"/>
      <c r="N14" s="5"/>
    </row>
    <row r="15" spans="2:15" ht="14.4" customHeight="1" thickBot="1" x14ac:dyDescent="0.4">
      <c r="B15" s="4"/>
      <c r="C15" s="201"/>
      <c r="D15" s="201"/>
      <c r="E15" s="201"/>
      <c r="F15" s="201"/>
      <c r="G15" s="201"/>
      <c r="H15" s="201"/>
      <c r="I15" s="201"/>
      <c r="J15" s="201"/>
      <c r="K15" s="201"/>
      <c r="L15" s="201"/>
      <c r="M15" s="201"/>
      <c r="N15" s="5"/>
    </row>
    <row r="16" spans="2:15" ht="9.65" customHeight="1" x14ac:dyDescent="0.35">
      <c r="B16" s="194"/>
      <c r="C16" s="195"/>
      <c r="D16" s="195"/>
      <c r="E16" s="195"/>
      <c r="F16" s="195"/>
      <c r="G16" s="195"/>
      <c r="H16" s="195"/>
      <c r="I16" s="195"/>
      <c r="J16" s="195"/>
      <c r="K16" s="195"/>
      <c r="L16" s="195"/>
      <c r="M16" s="195"/>
      <c r="N16" s="196"/>
    </row>
    <row r="17" spans="2:14" ht="28" x14ac:dyDescent="0.35">
      <c r="B17" s="4"/>
      <c r="C17" s="75" t="s">
        <v>26</v>
      </c>
      <c r="D17" s="76" t="s">
        <v>227</v>
      </c>
      <c r="E17" s="208" t="s">
        <v>4</v>
      </c>
      <c r="F17" s="208"/>
      <c r="G17" s="208"/>
      <c r="H17" s="208"/>
      <c r="I17" s="208"/>
      <c r="J17" s="208"/>
      <c r="K17" s="208"/>
      <c r="L17" s="208"/>
      <c r="M17" s="75" t="s">
        <v>27</v>
      </c>
      <c r="N17" s="5"/>
    </row>
    <row r="18" spans="2:14" ht="38.4" customHeight="1" x14ac:dyDescent="0.35">
      <c r="B18" s="4"/>
      <c r="C18" s="18">
        <v>1</v>
      </c>
      <c r="D18" s="73" t="s">
        <v>41</v>
      </c>
      <c r="E18" s="200" t="s">
        <v>6</v>
      </c>
      <c r="F18" s="121"/>
      <c r="G18" s="121"/>
      <c r="H18" s="121"/>
      <c r="I18" s="121"/>
      <c r="J18" s="121"/>
      <c r="K18" s="121"/>
      <c r="L18" s="171"/>
      <c r="M18" s="46">
        <v>3</v>
      </c>
      <c r="N18" s="5"/>
    </row>
    <row r="19" spans="2:14" ht="51" customHeight="1" x14ac:dyDescent="0.35">
      <c r="B19" s="4"/>
      <c r="C19" s="3">
        <v>2</v>
      </c>
      <c r="D19" s="74" t="s">
        <v>42</v>
      </c>
      <c r="E19" s="200" t="s">
        <v>7</v>
      </c>
      <c r="F19" s="121"/>
      <c r="G19" s="121"/>
      <c r="H19" s="121"/>
      <c r="I19" s="121"/>
      <c r="J19" s="121"/>
      <c r="K19" s="121"/>
      <c r="L19" s="171"/>
      <c r="M19" s="46">
        <v>2</v>
      </c>
      <c r="N19" s="5"/>
    </row>
    <row r="20" spans="2:14" ht="38.4" customHeight="1" x14ac:dyDescent="0.35">
      <c r="B20" s="4"/>
      <c r="C20" s="3">
        <v>3</v>
      </c>
      <c r="D20" s="74" t="s">
        <v>41</v>
      </c>
      <c r="E20" s="200" t="s">
        <v>8</v>
      </c>
      <c r="F20" s="121"/>
      <c r="G20" s="121"/>
      <c r="H20" s="121"/>
      <c r="I20" s="121"/>
      <c r="J20" s="121"/>
      <c r="K20" s="121"/>
      <c r="L20" s="171"/>
      <c r="M20" s="46">
        <v>3</v>
      </c>
      <c r="N20" s="5"/>
    </row>
    <row r="21" spans="2:14" ht="38.4" customHeight="1" x14ac:dyDescent="0.35">
      <c r="B21" s="4"/>
      <c r="C21" s="3">
        <v>4</v>
      </c>
      <c r="D21" s="74" t="s">
        <v>43</v>
      </c>
      <c r="E21" s="200" t="s">
        <v>10</v>
      </c>
      <c r="F21" s="121"/>
      <c r="G21" s="121"/>
      <c r="H21" s="121"/>
      <c r="I21" s="121"/>
      <c r="J21" s="121"/>
      <c r="K21" s="121"/>
      <c r="L21" s="171"/>
      <c r="M21" s="46">
        <v>1</v>
      </c>
      <c r="N21" s="5"/>
    </row>
    <row r="22" spans="2:14" ht="51" customHeight="1" x14ac:dyDescent="0.35">
      <c r="B22" s="4"/>
      <c r="C22" s="3">
        <v>5</v>
      </c>
      <c r="D22" s="74" t="s">
        <v>44</v>
      </c>
      <c r="E22" s="200" t="s">
        <v>14</v>
      </c>
      <c r="F22" s="121" t="s">
        <v>5</v>
      </c>
      <c r="G22" s="121"/>
      <c r="H22" s="121"/>
      <c r="I22" s="121"/>
      <c r="J22" s="121"/>
      <c r="K22" s="121"/>
      <c r="L22" s="171"/>
      <c r="M22" s="46">
        <v>1</v>
      </c>
      <c r="N22" s="5"/>
    </row>
    <row r="23" spans="2:14" ht="38.4" customHeight="1" x14ac:dyDescent="0.35">
      <c r="B23" s="4"/>
      <c r="C23" s="3">
        <v>6</v>
      </c>
      <c r="D23" s="74" t="s">
        <v>43</v>
      </c>
      <c r="E23" s="200" t="s">
        <v>9</v>
      </c>
      <c r="F23" s="121"/>
      <c r="G23" s="121"/>
      <c r="H23" s="121"/>
      <c r="I23" s="121"/>
      <c r="J23" s="121"/>
      <c r="K23" s="121"/>
      <c r="L23" s="171"/>
      <c r="M23" s="46">
        <v>2</v>
      </c>
      <c r="N23" s="5"/>
    </row>
    <row r="24" spans="2:14" ht="38.4" customHeight="1" x14ac:dyDescent="0.35">
      <c r="B24" s="4"/>
      <c r="C24" s="3">
        <v>7</v>
      </c>
      <c r="D24" s="74" t="s">
        <v>45</v>
      </c>
      <c r="E24" s="200" t="s">
        <v>11</v>
      </c>
      <c r="F24" s="121"/>
      <c r="G24" s="121"/>
      <c r="H24" s="121"/>
      <c r="I24" s="121"/>
      <c r="J24" s="121"/>
      <c r="K24" s="121"/>
      <c r="L24" s="171"/>
      <c r="M24" s="46">
        <v>3</v>
      </c>
      <c r="N24" s="5"/>
    </row>
    <row r="25" spans="2:14" ht="38.4" customHeight="1" x14ac:dyDescent="0.35">
      <c r="B25" s="4"/>
      <c r="C25" s="3">
        <v>8</v>
      </c>
      <c r="D25" s="74" t="s">
        <v>43</v>
      </c>
      <c r="E25" s="200" t="s">
        <v>12</v>
      </c>
      <c r="F25" s="121"/>
      <c r="G25" s="121"/>
      <c r="H25" s="121"/>
      <c r="I25" s="121"/>
      <c r="J25" s="121"/>
      <c r="K25" s="121"/>
      <c r="L25" s="171"/>
      <c r="M25" s="46">
        <v>3</v>
      </c>
      <c r="N25" s="5"/>
    </row>
    <row r="26" spans="2:14" ht="38.4" customHeight="1" x14ac:dyDescent="0.35">
      <c r="B26" s="4"/>
      <c r="C26" s="3">
        <v>9</v>
      </c>
      <c r="D26" s="74" t="s">
        <v>45</v>
      </c>
      <c r="E26" s="200" t="s">
        <v>15</v>
      </c>
      <c r="F26" s="121"/>
      <c r="G26" s="121"/>
      <c r="H26" s="121"/>
      <c r="I26" s="121"/>
      <c r="J26" s="121"/>
      <c r="K26" s="121"/>
      <c r="L26" s="171"/>
      <c r="M26" s="46">
        <v>1</v>
      </c>
      <c r="N26" s="5"/>
    </row>
    <row r="27" spans="2:14" ht="38.4" customHeight="1" x14ac:dyDescent="0.35">
      <c r="B27" s="4"/>
      <c r="C27" s="3">
        <v>10</v>
      </c>
      <c r="D27" s="74" t="s">
        <v>44</v>
      </c>
      <c r="E27" s="200" t="s">
        <v>13</v>
      </c>
      <c r="F27" s="121"/>
      <c r="G27" s="121"/>
      <c r="H27" s="121"/>
      <c r="I27" s="121"/>
      <c r="J27" s="121"/>
      <c r="K27" s="121"/>
      <c r="L27" s="171"/>
      <c r="M27" s="46">
        <v>-2</v>
      </c>
      <c r="N27" s="5"/>
    </row>
    <row r="28" spans="2:14" ht="38.4" customHeight="1" x14ac:dyDescent="0.35">
      <c r="B28" s="4"/>
      <c r="C28" s="3">
        <v>11</v>
      </c>
      <c r="D28" s="74" t="s">
        <v>43</v>
      </c>
      <c r="E28" s="200" t="s">
        <v>16</v>
      </c>
      <c r="F28" s="121"/>
      <c r="G28" s="121"/>
      <c r="H28" s="121"/>
      <c r="I28" s="121"/>
      <c r="J28" s="121"/>
      <c r="K28" s="121"/>
      <c r="L28" s="171"/>
      <c r="M28" s="46">
        <v>1</v>
      </c>
      <c r="N28" s="5"/>
    </row>
    <row r="29" spans="2:14" ht="38.4" customHeight="1" x14ac:dyDescent="0.35">
      <c r="B29" s="4"/>
      <c r="C29" s="3">
        <v>12</v>
      </c>
      <c r="D29" s="74" t="s">
        <v>45</v>
      </c>
      <c r="E29" s="200" t="s">
        <v>17</v>
      </c>
      <c r="F29" s="121"/>
      <c r="G29" s="121"/>
      <c r="H29" s="121"/>
      <c r="I29" s="121"/>
      <c r="J29" s="121"/>
      <c r="K29" s="121"/>
      <c r="L29" s="171"/>
      <c r="M29" s="46">
        <v>-2</v>
      </c>
      <c r="N29" s="5"/>
    </row>
    <row r="30" spans="2:14" ht="38.4" customHeight="1" x14ac:dyDescent="0.35">
      <c r="B30" s="4"/>
      <c r="C30" s="3">
        <v>13</v>
      </c>
      <c r="D30" s="74" t="s">
        <v>44</v>
      </c>
      <c r="E30" s="200" t="s">
        <v>18</v>
      </c>
      <c r="F30" s="121"/>
      <c r="G30" s="121"/>
      <c r="H30" s="121"/>
      <c r="I30" s="121"/>
      <c r="J30" s="121"/>
      <c r="K30" s="121"/>
      <c r="L30" s="171"/>
      <c r="M30" s="46">
        <v>1</v>
      </c>
      <c r="N30" s="5"/>
    </row>
    <row r="31" spans="2:14" ht="38.4" customHeight="1" x14ac:dyDescent="0.35">
      <c r="B31" s="4"/>
      <c r="C31" s="3">
        <v>14</v>
      </c>
      <c r="D31" s="74" t="s">
        <v>41</v>
      </c>
      <c r="E31" s="200" t="s">
        <v>19</v>
      </c>
      <c r="F31" s="121"/>
      <c r="G31" s="121"/>
      <c r="H31" s="121"/>
      <c r="I31" s="121"/>
      <c r="J31" s="121"/>
      <c r="K31" s="121"/>
      <c r="L31" s="171"/>
      <c r="M31" s="46">
        <v>-2</v>
      </c>
      <c r="N31" s="5"/>
    </row>
    <row r="32" spans="2:14" ht="38.4" customHeight="1" x14ac:dyDescent="0.35">
      <c r="B32" s="4"/>
      <c r="C32" s="3">
        <v>15</v>
      </c>
      <c r="D32" s="74" t="s">
        <v>42</v>
      </c>
      <c r="E32" s="200" t="s">
        <v>20</v>
      </c>
      <c r="F32" s="121"/>
      <c r="G32" s="121"/>
      <c r="H32" s="121"/>
      <c r="I32" s="121"/>
      <c r="J32" s="121"/>
      <c r="K32" s="121"/>
      <c r="L32" s="171"/>
      <c r="M32" s="46">
        <v>3</v>
      </c>
      <c r="N32" s="5"/>
    </row>
    <row r="33" spans="2:14" ht="38.4" customHeight="1" x14ac:dyDescent="0.35">
      <c r="B33" s="4"/>
      <c r="C33" s="3">
        <v>16</v>
      </c>
      <c r="D33" s="74" t="s">
        <v>42</v>
      </c>
      <c r="E33" s="200" t="s">
        <v>21</v>
      </c>
      <c r="F33" s="121"/>
      <c r="G33" s="121"/>
      <c r="H33" s="121"/>
      <c r="I33" s="121"/>
      <c r="J33" s="121"/>
      <c r="K33" s="121"/>
      <c r="L33" s="171"/>
      <c r="M33" s="46">
        <v>-3</v>
      </c>
      <c r="N33" s="5"/>
    </row>
    <row r="34" spans="2:14" ht="38.4" customHeight="1" x14ac:dyDescent="0.35">
      <c r="B34" s="4"/>
      <c r="C34" s="3">
        <v>17</v>
      </c>
      <c r="D34" s="74" t="s">
        <v>41</v>
      </c>
      <c r="E34" s="200" t="s">
        <v>22</v>
      </c>
      <c r="F34" s="121"/>
      <c r="G34" s="121"/>
      <c r="H34" s="121"/>
      <c r="I34" s="121"/>
      <c r="J34" s="121"/>
      <c r="K34" s="121"/>
      <c r="L34" s="171"/>
      <c r="M34" s="46">
        <v>-3</v>
      </c>
      <c r="N34" s="5"/>
    </row>
    <row r="35" spans="2:14" ht="38.4" customHeight="1" x14ac:dyDescent="0.35">
      <c r="B35" s="4"/>
      <c r="C35" s="3">
        <v>18</v>
      </c>
      <c r="D35" s="74" t="s">
        <v>42</v>
      </c>
      <c r="E35" s="200" t="s">
        <v>23</v>
      </c>
      <c r="F35" s="121"/>
      <c r="G35" s="121"/>
      <c r="H35" s="121"/>
      <c r="I35" s="121"/>
      <c r="J35" s="121"/>
      <c r="K35" s="121"/>
      <c r="L35" s="171"/>
      <c r="M35" s="46">
        <v>-3</v>
      </c>
      <c r="N35" s="5"/>
    </row>
    <row r="36" spans="2:14" ht="38.4" customHeight="1" x14ac:dyDescent="0.35">
      <c r="B36" s="4"/>
      <c r="C36" s="3">
        <v>19</v>
      </c>
      <c r="D36" s="74" t="s">
        <v>45</v>
      </c>
      <c r="E36" s="200" t="s">
        <v>24</v>
      </c>
      <c r="F36" s="121"/>
      <c r="G36" s="121"/>
      <c r="H36" s="121"/>
      <c r="I36" s="121"/>
      <c r="J36" s="121"/>
      <c r="K36" s="121"/>
      <c r="L36" s="171"/>
      <c r="M36" s="46">
        <v>2</v>
      </c>
      <c r="N36" s="5"/>
    </row>
    <row r="37" spans="2:14" ht="38.4" customHeight="1" x14ac:dyDescent="0.35">
      <c r="B37" s="4"/>
      <c r="C37" s="18">
        <v>20</v>
      </c>
      <c r="D37" s="73" t="s">
        <v>44</v>
      </c>
      <c r="E37" s="200" t="s">
        <v>25</v>
      </c>
      <c r="F37" s="121"/>
      <c r="G37" s="121"/>
      <c r="H37" s="121"/>
      <c r="I37" s="121"/>
      <c r="J37" s="121"/>
      <c r="K37" s="121"/>
      <c r="L37" s="171"/>
      <c r="M37" s="46">
        <v>-2</v>
      </c>
      <c r="N37" s="5"/>
    </row>
    <row r="38" spans="2:14" ht="8.4" customHeight="1" thickBot="1" x14ac:dyDescent="0.4">
      <c r="B38" s="209"/>
      <c r="C38" s="210"/>
      <c r="D38" s="210"/>
      <c r="E38" s="210"/>
      <c r="F38" s="210"/>
      <c r="G38" s="210"/>
      <c r="H38" s="210"/>
      <c r="I38" s="210"/>
      <c r="J38" s="210"/>
      <c r="K38" s="210"/>
      <c r="L38" s="210"/>
      <c r="M38" s="210"/>
      <c r="N38" s="211"/>
    </row>
    <row r="40" spans="2:14" ht="38.4" customHeight="1" x14ac:dyDescent="0.35">
      <c r="C40" s="193" t="s">
        <v>28</v>
      </c>
      <c r="D40" s="193"/>
      <c r="E40" s="193"/>
      <c r="F40" s="193"/>
      <c r="G40" s="193"/>
      <c r="H40" s="193"/>
      <c r="I40" s="193"/>
      <c r="J40" s="193"/>
      <c r="K40" s="193"/>
      <c r="L40" s="193"/>
      <c r="M40" s="193"/>
    </row>
    <row r="42" spans="2:14" x14ac:dyDescent="0.35">
      <c r="C42" s="212" t="s">
        <v>40</v>
      </c>
      <c r="D42" s="213"/>
      <c r="E42" s="20" t="s">
        <v>203</v>
      </c>
    </row>
    <row r="43" spans="2:14" ht="14.4" customHeight="1" x14ac:dyDescent="0.35">
      <c r="C43" s="200" t="s">
        <v>41</v>
      </c>
      <c r="D43" s="171"/>
      <c r="E43" s="30">
        <f>IFERROR(SUMIFS($M$18:$M$37,$D$18:$D$37,C43),"")</f>
        <v>1</v>
      </c>
    </row>
    <row r="44" spans="2:14" ht="13.75" customHeight="1" x14ac:dyDescent="0.35">
      <c r="C44" s="200" t="s">
        <v>44</v>
      </c>
      <c r="D44" s="171"/>
      <c r="E44" s="30">
        <f>IFERROR(SUMIFS($M$18:$M$37,$D$18:$D$37,C44),"")</f>
        <v>-2</v>
      </c>
    </row>
    <row r="45" spans="2:14" ht="13.75" customHeight="1" x14ac:dyDescent="0.35">
      <c r="C45" s="200" t="s">
        <v>45</v>
      </c>
      <c r="D45" s="171"/>
      <c r="E45" s="30">
        <f>IFERROR(SUMIFS($M$18:$M$37,$D$18:$D$37,C45),"")</f>
        <v>4</v>
      </c>
    </row>
    <row r="46" spans="2:14" ht="13.75" customHeight="1" x14ac:dyDescent="0.35">
      <c r="C46" s="200" t="s">
        <v>43</v>
      </c>
      <c r="D46" s="171"/>
      <c r="E46" s="30">
        <f>IFERROR(SUMIFS($M$18:$M$37,$D$18:$D$37,C46),"")</f>
        <v>7</v>
      </c>
    </row>
    <row r="47" spans="2:14" ht="13.75" customHeight="1" x14ac:dyDescent="0.35">
      <c r="C47" s="200" t="s">
        <v>42</v>
      </c>
      <c r="D47" s="171"/>
      <c r="E47" s="30">
        <f>IFERROR(SUMIFS($M$18:$M$37,$D$18:$D$37,C47),"")</f>
        <v>-1</v>
      </c>
    </row>
    <row r="48" spans="2:14" ht="14.4" customHeight="1" x14ac:dyDescent="0.35"/>
    <row r="49" spans="18:18" ht="14.4" customHeight="1" x14ac:dyDescent="0.35"/>
    <row r="52" spans="18:18" ht="14.4" customHeight="1" x14ac:dyDescent="0.35"/>
    <row r="54" spans="18:18" ht="14.4" customHeight="1" x14ac:dyDescent="0.35"/>
    <row r="56" spans="18:18" x14ac:dyDescent="0.35">
      <c r="R56"/>
    </row>
  </sheetData>
  <autoFilter ref="C17:M37" xr:uid="{499AFBF4-7CCD-4B3A-8E2F-86A4D288886B}">
    <filterColumn colId="2" showButton="0"/>
    <filterColumn colId="3" showButton="0"/>
    <filterColumn colId="4" showButton="0"/>
    <filterColumn colId="5" showButton="0"/>
    <filterColumn colId="6" showButton="0"/>
    <filterColumn colId="7" showButton="0"/>
    <filterColumn colId="8" showButton="0"/>
  </autoFilter>
  <sortState xmlns:xlrd2="http://schemas.microsoft.com/office/spreadsheetml/2017/richdata2" ref="C43:E47">
    <sortCondition ref="C43:C47"/>
  </sortState>
  <mergeCells count="46">
    <mergeCell ref="C47:D47"/>
    <mergeCell ref="C42:D42"/>
    <mergeCell ref="C43:D43"/>
    <mergeCell ref="C44:D44"/>
    <mergeCell ref="C45:D45"/>
    <mergeCell ref="C46:D46"/>
    <mergeCell ref="E33:L33"/>
    <mergeCell ref="B38:N38"/>
    <mergeCell ref="C40:M40"/>
    <mergeCell ref="E34:L34"/>
    <mergeCell ref="E35:L35"/>
    <mergeCell ref="E36:L36"/>
    <mergeCell ref="E37:L37"/>
    <mergeCell ref="E28:L28"/>
    <mergeCell ref="E29:L29"/>
    <mergeCell ref="E30:L30"/>
    <mergeCell ref="E31:L31"/>
    <mergeCell ref="E32:L3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H2:N2"/>
    <mergeCell ref="J6:N6"/>
    <mergeCell ref="C2:G2"/>
    <mergeCell ref="C4:F4"/>
    <mergeCell ref="J4:K4"/>
    <mergeCell ref="F5:N5"/>
    <mergeCell ref="E6:H6"/>
    <mergeCell ref="C8:M8"/>
    <mergeCell ref="C9:M9"/>
    <mergeCell ref="B16:N16"/>
    <mergeCell ref="C10:M10"/>
    <mergeCell ref="L4:N4"/>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2" orientation="portrait"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F916A-D3E9-40A7-86AC-E4FDF0162A2E}">
  <dimension ref="B2:T56"/>
  <sheetViews>
    <sheetView showGridLines="0" topLeftCell="A31" zoomScale="70" zoomScaleNormal="70" workbookViewId="0">
      <selection activeCell="N52" sqref="N52"/>
    </sheetView>
  </sheetViews>
  <sheetFormatPr baseColWidth="10" defaultColWidth="11.54296875" defaultRowHeight="14.5" x14ac:dyDescent="0.35"/>
  <cols>
    <col min="1" max="1" width="1.36328125" style="1" customWidth="1"/>
    <col min="2" max="2" width="1.6328125" style="1" customWidth="1"/>
    <col min="3" max="3" width="11.54296875" style="2"/>
    <col min="4" max="4" width="13.6328125" style="2" customWidth="1"/>
    <col min="5" max="10" width="9.81640625" style="1" customWidth="1"/>
    <col min="11" max="11" width="8.1796875" style="1" customWidth="1"/>
    <col min="12" max="13" width="14" style="1" customWidth="1"/>
    <col min="14" max="15" width="1.453125" style="1" customWidth="1"/>
    <col min="16" max="16" width="11.54296875" style="1"/>
    <col min="17" max="17" width="10.453125" style="1" bestFit="1" customWidth="1"/>
    <col min="18" max="18" width="24.6328125" style="1" customWidth="1"/>
    <col min="19" max="19" width="12.6328125" style="29" bestFit="1" customWidth="1"/>
    <col min="20" max="20" width="6.08984375" customWidth="1"/>
    <col min="21" max="16384" width="11.54296875" style="1"/>
  </cols>
  <sheetData>
    <row r="2" spans="2:15" x14ac:dyDescent="0.35">
      <c r="C2" s="181" t="s">
        <v>31</v>
      </c>
      <c r="D2" s="181"/>
      <c r="E2" s="181"/>
      <c r="F2" s="181"/>
      <c r="G2" s="182"/>
      <c r="H2" s="180" t="s">
        <v>229</v>
      </c>
      <c r="I2" s="180"/>
      <c r="J2" s="180"/>
      <c r="K2" s="180"/>
      <c r="L2" s="180"/>
      <c r="M2" s="180"/>
      <c r="N2" s="180"/>
      <c r="O2" s="9"/>
    </row>
    <row r="3" spans="2:15" x14ac:dyDescent="0.35">
      <c r="C3" s="9"/>
      <c r="D3" s="9"/>
      <c r="E3" s="9"/>
      <c r="F3" s="9"/>
      <c r="G3" s="9"/>
      <c r="H3" s="9"/>
      <c r="I3" s="9"/>
      <c r="J3" s="9"/>
      <c r="K3" s="9"/>
      <c r="L3" s="9"/>
      <c r="M3" s="9"/>
      <c r="N3" s="9"/>
      <c r="O3" s="9"/>
    </row>
    <row r="4" spans="2:15" ht="15.5" x14ac:dyDescent="0.35">
      <c r="C4" s="129" t="s">
        <v>35</v>
      </c>
      <c r="D4" s="129"/>
      <c r="E4" s="129"/>
      <c r="F4" s="129"/>
      <c r="G4" s="17">
        <v>14</v>
      </c>
      <c r="H4" s="17">
        <v>8</v>
      </c>
      <c r="I4" s="17">
        <v>20222</v>
      </c>
      <c r="J4" s="184" t="s">
        <v>32</v>
      </c>
      <c r="K4" s="185"/>
      <c r="L4" s="199" t="s">
        <v>235</v>
      </c>
      <c r="M4" s="199"/>
      <c r="N4" s="199"/>
      <c r="O4" s="9"/>
    </row>
    <row r="5" spans="2:15" x14ac:dyDescent="0.35">
      <c r="C5" s="9"/>
      <c r="D5" s="9"/>
      <c r="E5" s="9"/>
      <c r="F5" s="186"/>
      <c r="G5" s="186"/>
      <c r="H5" s="186"/>
      <c r="I5" s="186"/>
      <c r="J5" s="186"/>
      <c r="K5" s="186"/>
      <c r="L5" s="186"/>
      <c r="M5" s="186"/>
      <c r="N5" s="186"/>
      <c r="O5" s="9"/>
    </row>
    <row r="6" spans="2:15" x14ac:dyDescent="0.35">
      <c r="C6" s="15" t="s">
        <v>33</v>
      </c>
      <c r="D6" s="15"/>
      <c r="E6" s="178" t="s">
        <v>236</v>
      </c>
      <c r="F6" s="189"/>
      <c r="G6" s="189"/>
      <c r="H6" s="189"/>
      <c r="I6" s="16" t="s">
        <v>34</v>
      </c>
      <c r="J6" s="178" t="s">
        <v>237</v>
      </c>
      <c r="K6" s="180"/>
      <c r="L6" s="180"/>
      <c r="M6" s="180"/>
      <c r="N6" s="180"/>
      <c r="O6" s="9"/>
    </row>
    <row r="7" spans="2:15" ht="15" thickBot="1" x14ac:dyDescent="0.4"/>
    <row r="8" spans="2:15" x14ac:dyDescent="0.35">
      <c r="B8" s="12"/>
      <c r="C8" s="192" t="s">
        <v>38</v>
      </c>
      <c r="D8" s="192"/>
      <c r="E8" s="192"/>
      <c r="F8" s="192"/>
      <c r="G8" s="192"/>
      <c r="H8" s="192"/>
      <c r="I8" s="192"/>
      <c r="J8" s="192"/>
      <c r="K8" s="192"/>
      <c r="L8" s="192"/>
      <c r="M8" s="192"/>
      <c r="N8" s="13"/>
    </row>
    <row r="9" spans="2:15" ht="25.75" customHeight="1" x14ac:dyDescent="0.35">
      <c r="B9" s="4"/>
      <c r="C9" s="193" t="s">
        <v>37</v>
      </c>
      <c r="D9" s="193"/>
      <c r="E9" s="193"/>
      <c r="F9" s="193"/>
      <c r="G9" s="193"/>
      <c r="H9" s="193"/>
      <c r="I9" s="193"/>
      <c r="J9" s="193"/>
      <c r="K9" s="193"/>
      <c r="L9" s="193"/>
      <c r="M9" s="193"/>
      <c r="N9" s="5"/>
    </row>
    <row r="10" spans="2:15" ht="64.75" customHeight="1" thickBot="1" x14ac:dyDescent="0.4">
      <c r="B10" s="11"/>
      <c r="C10" s="197" t="s">
        <v>36</v>
      </c>
      <c r="D10" s="197"/>
      <c r="E10" s="198"/>
      <c r="F10" s="198"/>
      <c r="G10" s="198"/>
      <c r="H10" s="198"/>
      <c r="I10" s="198"/>
      <c r="J10" s="198"/>
      <c r="K10" s="198"/>
      <c r="L10" s="198"/>
      <c r="M10" s="198"/>
      <c r="N10" s="14"/>
    </row>
    <row r="11" spans="2:15" ht="5.4" customHeight="1" thickBot="1" x14ac:dyDescent="0.4">
      <c r="C11" s="10"/>
      <c r="D11" s="10"/>
      <c r="E11" s="10"/>
      <c r="F11" s="10"/>
      <c r="G11" s="10"/>
      <c r="H11" s="10"/>
      <c r="I11" s="10"/>
      <c r="J11" s="10"/>
      <c r="K11" s="10"/>
      <c r="L11" s="10"/>
      <c r="M11" s="10"/>
    </row>
    <row r="12" spans="2:15" ht="9.65" customHeight="1" x14ac:dyDescent="0.35">
      <c r="B12" s="194"/>
      <c r="C12" s="195"/>
      <c r="D12" s="195"/>
      <c r="E12" s="195"/>
      <c r="F12" s="195"/>
      <c r="G12" s="195"/>
      <c r="H12" s="195"/>
      <c r="I12" s="195"/>
      <c r="J12" s="195"/>
      <c r="K12" s="195"/>
      <c r="L12" s="195"/>
      <c r="M12" s="195"/>
      <c r="N12" s="196"/>
    </row>
    <row r="13" spans="2:15" x14ac:dyDescent="0.35">
      <c r="B13" s="4"/>
      <c r="C13" s="202" t="s">
        <v>201</v>
      </c>
      <c r="D13" s="202"/>
      <c r="E13" s="202"/>
      <c r="F13" s="202"/>
      <c r="G13" s="202"/>
      <c r="H13" s="202"/>
      <c r="I13" s="202"/>
      <c r="J13" s="202"/>
      <c r="K13" s="202"/>
      <c r="L13" s="202"/>
      <c r="M13" s="203"/>
      <c r="N13" s="5"/>
    </row>
    <row r="14" spans="2:15" ht="54" customHeight="1" x14ac:dyDescent="0.35">
      <c r="B14" s="4"/>
      <c r="C14" s="204" t="s">
        <v>200</v>
      </c>
      <c r="D14" s="205"/>
      <c r="E14" s="205"/>
      <c r="F14" s="205"/>
      <c r="G14" s="205"/>
      <c r="H14" s="205"/>
      <c r="I14" s="206" t="s">
        <v>202</v>
      </c>
      <c r="J14" s="206"/>
      <c r="K14" s="206"/>
      <c r="L14" s="206"/>
      <c r="M14" s="207"/>
      <c r="N14" s="5"/>
    </row>
    <row r="15" spans="2:15" ht="14.4" customHeight="1" thickBot="1" x14ac:dyDescent="0.4">
      <c r="B15" s="4"/>
      <c r="C15" s="201"/>
      <c r="D15" s="201"/>
      <c r="E15" s="201"/>
      <c r="F15" s="201"/>
      <c r="G15" s="201"/>
      <c r="H15" s="201"/>
      <c r="I15" s="201"/>
      <c r="J15" s="201"/>
      <c r="K15" s="201"/>
      <c r="L15" s="201"/>
      <c r="M15" s="201"/>
      <c r="N15" s="5"/>
    </row>
    <row r="16" spans="2:15" ht="9.65" customHeight="1" x14ac:dyDescent="0.35">
      <c r="B16" s="194"/>
      <c r="C16" s="195"/>
      <c r="D16" s="195"/>
      <c r="E16" s="195"/>
      <c r="F16" s="195"/>
      <c r="G16" s="195"/>
      <c r="H16" s="195"/>
      <c r="I16" s="195"/>
      <c r="J16" s="195"/>
      <c r="K16" s="195"/>
      <c r="L16" s="195"/>
      <c r="M16" s="195"/>
      <c r="N16" s="196"/>
    </row>
    <row r="17" spans="2:14" ht="28" x14ac:dyDescent="0.35">
      <c r="B17" s="4"/>
      <c r="C17" s="75" t="s">
        <v>26</v>
      </c>
      <c r="D17" s="76" t="s">
        <v>227</v>
      </c>
      <c r="E17" s="208" t="s">
        <v>4</v>
      </c>
      <c r="F17" s="208"/>
      <c r="G17" s="208"/>
      <c r="H17" s="208"/>
      <c r="I17" s="208"/>
      <c r="J17" s="208"/>
      <c r="K17" s="208"/>
      <c r="L17" s="208"/>
      <c r="M17" s="75" t="s">
        <v>27</v>
      </c>
      <c r="N17" s="5"/>
    </row>
    <row r="18" spans="2:14" ht="38.4" customHeight="1" x14ac:dyDescent="0.35">
      <c r="B18" s="4"/>
      <c r="C18" s="18">
        <v>1</v>
      </c>
      <c r="D18" s="73" t="s">
        <v>41</v>
      </c>
      <c r="E18" s="200" t="s">
        <v>6</v>
      </c>
      <c r="F18" s="121"/>
      <c r="G18" s="121"/>
      <c r="H18" s="121"/>
      <c r="I18" s="121"/>
      <c r="J18" s="121"/>
      <c r="K18" s="121"/>
      <c r="L18" s="171"/>
      <c r="M18" s="46">
        <v>1</v>
      </c>
      <c r="N18" s="5"/>
    </row>
    <row r="19" spans="2:14" ht="51" customHeight="1" x14ac:dyDescent="0.35">
      <c r="B19" s="4"/>
      <c r="C19" s="3">
        <v>2</v>
      </c>
      <c r="D19" s="74" t="s">
        <v>42</v>
      </c>
      <c r="E19" s="200" t="s">
        <v>7</v>
      </c>
      <c r="F19" s="121"/>
      <c r="G19" s="121"/>
      <c r="H19" s="121"/>
      <c r="I19" s="121"/>
      <c r="J19" s="121"/>
      <c r="K19" s="121"/>
      <c r="L19" s="171"/>
      <c r="M19" s="46">
        <v>1</v>
      </c>
      <c r="N19" s="5"/>
    </row>
    <row r="20" spans="2:14" ht="38.4" customHeight="1" x14ac:dyDescent="0.35">
      <c r="B20" s="4"/>
      <c r="C20" s="3">
        <v>3</v>
      </c>
      <c r="D20" s="74" t="s">
        <v>41</v>
      </c>
      <c r="E20" s="200" t="s">
        <v>8</v>
      </c>
      <c r="F20" s="121"/>
      <c r="G20" s="121"/>
      <c r="H20" s="121"/>
      <c r="I20" s="121"/>
      <c r="J20" s="121"/>
      <c r="K20" s="121"/>
      <c r="L20" s="171"/>
      <c r="M20" s="46">
        <v>0</v>
      </c>
      <c r="N20" s="5"/>
    </row>
    <row r="21" spans="2:14" ht="38.4" customHeight="1" x14ac:dyDescent="0.35">
      <c r="B21" s="4"/>
      <c r="C21" s="3">
        <v>4</v>
      </c>
      <c r="D21" s="74" t="s">
        <v>43</v>
      </c>
      <c r="E21" s="200" t="s">
        <v>10</v>
      </c>
      <c r="F21" s="121"/>
      <c r="G21" s="121"/>
      <c r="H21" s="121"/>
      <c r="I21" s="121"/>
      <c r="J21" s="121"/>
      <c r="K21" s="121"/>
      <c r="L21" s="171"/>
      <c r="M21" s="46">
        <v>-1</v>
      </c>
      <c r="N21" s="5"/>
    </row>
    <row r="22" spans="2:14" ht="51" customHeight="1" x14ac:dyDescent="0.35">
      <c r="B22" s="4"/>
      <c r="C22" s="3">
        <v>5</v>
      </c>
      <c r="D22" s="74" t="s">
        <v>44</v>
      </c>
      <c r="E22" s="200" t="s">
        <v>14</v>
      </c>
      <c r="F22" s="121" t="s">
        <v>5</v>
      </c>
      <c r="G22" s="121"/>
      <c r="H22" s="121"/>
      <c r="I22" s="121"/>
      <c r="J22" s="121"/>
      <c r="K22" s="121"/>
      <c r="L22" s="171"/>
      <c r="M22" s="46">
        <v>-1</v>
      </c>
      <c r="N22" s="5"/>
    </row>
    <row r="23" spans="2:14" ht="38.4" customHeight="1" x14ac:dyDescent="0.35">
      <c r="B23" s="4"/>
      <c r="C23" s="3">
        <v>6</v>
      </c>
      <c r="D23" s="74" t="s">
        <v>43</v>
      </c>
      <c r="E23" s="200" t="s">
        <v>9</v>
      </c>
      <c r="F23" s="121"/>
      <c r="G23" s="121"/>
      <c r="H23" s="121"/>
      <c r="I23" s="121"/>
      <c r="J23" s="121"/>
      <c r="K23" s="121"/>
      <c r="L23" s="171"/>
      <c r="M23" s="46">
        <v>1</v>
      </c>
      <c r="N23" s="5"/>
    </row>
    <row r="24" spans="2:14" ht="38.4" customHeight="1" x14ac:dyDescent="0.35">
      <c r="B24" s="4"/>
      <c r="C24" s="3">
        <v>7</v>
      </c>
      <c r="D24" s="74" t="s">
        <v>45</v>
      </c>
      <c r="E24" s="200" t="s">
        <v>11</v>
      </c>
      <c r="F24" s="121"/>
      <c r="G24" s="121"/>
      <c r="H24" s="121"/>
      <c r="I24" s="121"/>
      <c r="J24" s="121"/>
      <c r="K24" s="121"/>
      <c r="L24" s="171"/>
      <c r="M24" s="46">
        <v>2</v>
      </c>
      <c r="N24" s="5"/>
    </row>
    <row r="25" spans="2:14" ht="38.4" customHeight="1" x14ac:dyDescent="0.35">
      <c r="B25" s="4"/>
      <c r="C25" s="3">
        <v>8</v>
      </c>
      <c r="D25" s="74" t="s">
        <v>43</v>
      </c>
      <c r="E25" s="200" t="s">
        <v>12</v>
      </c>
      <c r="F25" s="121"/>
      <c r="G25" s="121"/>
      <c r="H25" s="121"/>
      <c r="I25" s="121"/>
      <c r="J25" s="121"/>
      <c r="K25" s="121"/>
      <c r="L25" s="171"/>
      <c r="M25" s="46">
        <v>3</v>
      </c>
      <c r="N25" s="5"/>
    </row>
    <row r="26" spans="2:14" ht="38.4" customHeight="1" x14ac:dyDescent="0.35">
      <c r="B26" s="4"/>
      <c r="C26" s="3">
        <v>9</v>
      </c>
      <c r="D26" s="74" t="s">
        <v>45</v>
      </c>
      <c r="E26" s="200" t="s">
        <v>15</v>
      </c>
      <c r="F26" s="121"/>
      <c r="G26" s="121"/>
      <c r="H26" s="121"/>
      <c r="I26" s="121"/>
      <c r="J26" s="121"/>
      <c r="K26" s="121"/>
      <c r="L26" s="171"/>
      <c r="M26" s="46">
        <v>2</v>
      </c>
      <c r="N26" s="5"/>
    </row>
    <row r="27" spans="2:14" ht="38.4" customHeight="1" x14ac:dyDescent="0.35">
      <c r="B27" s="4"/>
      <c r="C27" s="3">
        <v>10</v>
      </c>
      <c r="D27" s="74" t="s">
        <v>44</v>
      </c>
      <c r="E27" s="200" t="s">
        <v>13</v>
      </c>
      <c r="F27" s="121"/>
      <c r="G27" s="121"/>
      <c r="H27" s="121"/>
      <c r="I27" s="121"/>
      <c r="J27" s="121"/>
      <c r="K27" s="121"/>
      <c r="L27" s="171"/>
      <c r="M27" s="46">
        <v>-2</v>
      </c>
      <c r="N27" s="5"/>
    </row>
    <row r="28" spans="2:14" ht="38.4" customHeight="1" x14ac:dyDescent="0.35">
      <c r="B28" s="4"/>
      <c r="C28" s="3">
        <v>11</v>
      </c>
      <c r="D28" s="74" t="s">
        <v>43</v>
      </c>
      <c r="E28" s="200" t="s">
        <v>16</v>
      </c>
      <c r="F28" s="121"/>
      <c r="G28" s="121"/>
      <c r="H28" s="121"/>
      <c r="I28" s="121"/>
      <c r="J28" s="121"/>
      <c r="K28" s="121"/>
      <c r="L28" s="171"/>
      <c r="M28" s="46">
        <v>1</v>
      </c>
      <c r="N28" s="5"/>
    </row>
    <row r="29" spans="2:14" ht="38.4" customHeight="1" x14ac:dyDescent="0.35">
      <c r="B29" s="4"/>
      <c r="C29" s="3">
        <v>12</v>
      </c>
      <c r="D29" s="74" t="s">
        <v>45</v>
      </c>
      <c r="E29" s="200" t="s">
        <v>17</v>
      </c>
      <c r="F29" s="121"/>
      <c r="G29" s="121"/>
      <c r="H29" s="121"/>
      <c r="I29" s="121"/>
      <c r="J29" s="121"/>
      <c r="K29" s="121"/>
      <c r="L29" s="171"/>
      <c r="M29" s="46">
        <v>2</v>
      </c>
      <c r="N29" s="5"/>
    </row>
    <row r="30" spans="2:14" ht="38.4" customHeight="1" x14ac:dyDescent="0.35">
      <c r="B30" s="4"/>
      <c r="C30" s="3">
        <v>13</v>
      </c>
      <c r="D30" s="74" t="s">
        <v>44</v>
      </c>
      <c r="E30" s="200" t="s">
        <v>18</v>
      </c>
      <c r="F30" s="121"/>
      <c r="G30" s="121"/>
      <c r="H30" s="121"/>
      <c r="I30" s="121"/>
      <c r="J30" s="121"/>
      <c r="K30" s="121"/>
      <c r="L30" s="171"/>
      <c r="M30" s="46">
        <v>2</v>
      </c>
      <c r="N30" s="5"/>
    </row>
    <row r="31" spans="2:14" ht="38.4" customHeight="1" x14ac:dyDescent="0.35">
      <c r="B31" s="4"/>
      <c r="C31" s="3">
        <v>14</v>
      </c>
      <c r="D31" s="74" t="s">
        <v>41</v>
      </c>
      <c r="E31" s="200" t="s">
        <v>19</v>
      </c>
      <c r="F31" s="121"/>
      <c r="G31" s="121"/>
      <c r="H31" s="121"/>
      <c r="I31" s="121"/>
      <c r="J31" s="121"/>
      <c r="K31" s="121"/>
      <c r="L31" s="171"/>
      <c r="M31" s="46">
        <v>-3</v>
      </c>
      <c r="N31" s="5"/>
    </row>
    <row r="32" spans="2:14" ht="38.4" customHeight="1" x14ac:dyDescent="0.35">
      <c r="B32" s="4"/>
      <c r="C32" s="3">
        <v>15</v>
      </c>
      <c r="D32" s="74" t="s">
        <v>42</v>
      </c>
      <c r="E32" s="200" t="s">
        <v>20</v>
      </c>
      <c r="F32" s="121"/>
      <c r="G32" s="121"/>
      <c r="H32" s="121"/>
      <c r="I32" s="121"/>
      <c r="J32" s="121"/>
      <c r="K32" s="121"/>
      <c r="L32" s="171"/>
      <c r="M32" s="46">
        <v>3</v>
      </c>
      <c r="N32" s="5"/>
    </row>
    <row r="33" spans="2:14" ht="38.4" customHeight="1" x14ac:dyDescent="0.35">
      <c r="B33" s="4"/>
      <c r="C33" s="3">
        <v>16</v>
      </c>
      <c r="D33" s="74" t="s">
        <v>42</v>
      </c>
      <c r="E33" s="200" t="s">
        <v>21</v>
      </c>
      <c r="F33" s="121"/>
      <c r="G33" s="121"/>
      <c r="H33" s="121"/>
      <c r="I33" s="121"/>
      <c r="J33" s="121"/>
      <c r="K33" s="121"/>
      <c r="L33" s="171"/>
      <c r="M33" s="46">
        <v>-3</v>
      </c>
      <c r="N33" s="5"/>
    </row>
    <row r="34" spans="2:14" ht="38.4" customHeight="1" x14ac:dyDescent="0.35">
      <c r="B34" s="4"/>
      <c r="C34" s="3">
        <v>17</v>
      </c>
      <c r="D34" s="74" t="s">
        <v>41</v>
      </c>
      <c r="E34" s="200" t="s">
        <v>22</v>
      </c>
      <c r="F34" s="121"/>
      <c r="G34" s="121"/>
      <c r="H34" s="121"/>
      <c r="I34" s="121"/>
      <c r="J34" s="121"/>
      <c r="K34" s="121"/>
      <c r="L34" s="171"/>
      <c r="M34" s="46">
        <v>-3</v>
      </c>
      <c r="N34" s="5"/>
    </row>
    <row r="35" spans="2:14" ht="38.4" customHeight="1" x14ac:dyDescent="0.35">
      <c r="B35" s="4"/>
      <c r="C35" s="3">
        <v>18</v>
      </c>
      <c r="D35" s="74" t="s">
        <v>42</v>
      </c>
      <c r="E35" s="200" t="s">
        <v>23</v>
      </c>
      <c r="F35" s="121"/>
      <c r="G35" s="121"/>
      <c r="H35" s="121"/>
      <c r="I35" s="121"/>
      <c r="J35" s="121"/>
      <c r="K35" s="121"/>
      <c r="L35" s="171"/>
      <c r="M35" s="46">
        <v>-2</v>
      </c>
      <c r="N35" s="5"/>
    </row>
    <row r="36" spans="2:14" ht="38.4" customHeight="1" x14ac:dyDescent="0.35">
      <c r="B36" s="4"/>
      <c r="C36" s="3">
        <v>19</v>
      </c>
      <c r="D36" s="74" t="s">
        <v>45</v>
      </c>
      <c r="E36" s="200" t="s">
        <v>24</v>
      </c>
      <c r="F36" s="121"/>
      <c r="G36" s="121"/>
      <c r="H36" s="121"/>
      <c r="I36" s="121"/>
      <c r="J36" s="121"/>
      <c r="K36" s="121"/>
      <c r="L36" s="171"/>
      <c r="M36" s="46">
        <v>1</v>
      </c>
      <c r="N36" s="5"/>
    </row>
    <row r="37" spans="2:14" ht="38.4" customHeight="1" x14ac:dyDescent="0.35">
      <c r="B37" s="4"/>
      <c r="C37" s="18">
        <v>20</v>
      </c>
      <c r="D37" s="73" t="s">
        <v>44</v>
      </c>
      <c r="E37" s="200" t="s">
        <v>25</v>
      </c>
      <c r="F37" s="121"/>
      <c r="G37" s="121"/>
      <c r="H37" s="121"/>
      <c r="I37" s="121"/>
      <c r="J37" s="121"/>
      <c r="K37" s="121"/>
      <c r="L37" s="171"/>
      <c r="M37" s="46">
        <v>-1</v>
      </c>
      <c r="N37" s="5"/>
    </row>
    <row r="38" spans="2:14" ht="8.4" customHeight="1" thickBot="1" x14ac:dyDescent="0.4">
      <c r="B38" s="209"/>
      <c r="C38" s="210"/>
      <c r="D38" s="210"/>
      <c r="E38" s="210"/>
      <c r="F38" s="210"/>
      <c r="G38" s="210"/>
      <c r="H38" s="210"/>
      <c r="I38" s="210"/>
      <c r="J38" s="210"/>
      <c r="K38" s="210"/>
      <c r="L38" s="210"/>
      <c r="M38" s="210"/>
      <c r="N38" s="211"/>
    </row>
    <row r="40" spans="2:14" ht="38.4" customHeight="1" x14ac:dyDescent="0.35">
      <c r="C40" s="193" t="s">
        <v>28</v>
      </c>
      <c r="D40" s="193"/>
      <c r="E40" s="193"/>
      <c r="F40" s="193"/>
      <c r="G40" s="193"/>
      <c r="H40" s="193"/>
      <c r="I40" s="193"/>
      <c r="J40" s="193"/>
      <c r="K40" s="193"/>
      <c r="L40" s="193"/>
      <c r="M40" s="193"/>
    </row>
    <row r="42" spans="2:14" x14ac:dyDescent="0.35">
      <c r="C42" s="212" t="s">
        <v>40</v>
      </c>
      <c r="D42" s="213"/>
      <c r="E42" s="20" t="s">
        <v>203</v>
      </c>
    </row>
    <row r="43" spans="2:14" ht="14.4" customHeight="1" x14ac:dyDescent="0.35">
      <c r="C43" s="200" t="s">
        <v>41</v>
      </c>
      <c r="D43" s="171"/>
      <c r="E43" s="30">
        <f>IFERROR(SUMIFS($M$18:$M$37,$D$18:$D$37,C43),"")</f>
        <v>-5</v>
      </c>
    </row>
    <row r="44" spans="2:14" ht="13.75" customHeight="1" x14ac:dyDescent="0.35">
      <c r="C44" s="200" t="s">
        <v>44</v>
      </c>
      <c r="D44" s="171"/>
      <c r="E44" s="30">
        <f>IFERROR(SUMIFS($M$18:$M$37,$D$18:$D$37,C44),"")</f>
        <v>-2</v>
      </c>
    </row>
    <row r="45" spans="2:14" ht="13.75" customHeight="1" x14ac:dyDescent="0.35">
      <c r="C45" s="200" t="s">
        <v>45</v>
      </c>
      <c r="D45" s="171"/>
      <c r="E45" s="30">
        <f>IFERROR(SUMIFS($M$18:$M$37,$D$18:$D$37,C45),"")</f>
        <v>7</v>
      </c>
    </row>
    <row r="46" spans="2:14" ht="13.75" customHeight="1" x14ac:dyDescent="0.35">
      <c r="C46" s="200" t="s">
        <v>43</v>
      </c>
      <c r="D46" s="171"/>
      <c r="E46" s="30">
        <f>IFERROR(SUMIFS($M$18:$M$37,$D$18:$D$37,C46),"")</f>
        <v>4</v>
      </c>
    </row>
    <row r="47" spans="2:14" ht="13.75" customHeight="1" x14ac:dyDescent="0.35">
      <c r="C47" s="200" t="s">
        <v>42</v>
      </c>
      <c r="D47" s="171"/>
      <c r="E47" s="30">
        <f>IFERROR(SUMIFS($M$18:$M$37,$D$18:$D$37,C47),"")</f>
        <v>-1</v>
      </c>
    </row>
    <row r="48" spans="2:14" ht="14.4" customHeight="1" x14ac:dyDescent="0.35"/>
    <row r="49" spans="18:18" ht="14.4" customHeight="1" x14ac:dyDescent="0.35"/>
    <row r="52" spans="18:18" ht="14.4" customHeight="1" x14ac:dyDescent="0.35"/>
    <row r="54" spans="18:18" ht="14.4" customHeight="1" x14ac:dyDescent="0.35"/>
    <row r="56" spans="18:18" x14ac:dyDescent="0.35">
      <c r="R56"/>
    </row>
  </sheetData>
  <mergeCells count="46">
    <mergeCell ref="B12:N12"/>
    <mergeCell ref="C2:G2"/>
    <mergeCell ref="H2:N2"/>
    <mergeCell ref="C4:F4"/>
    <mergeCell ref="J4:K4"/>
    <mergeCell ref="F5:N5"/>
    <mergeCell ref="E6:H6"/>
    <mergeCell ref="J6:N6"/>
    <mergeCell ref="C8:M8"/>
    <mergeCell ref="C9:M9"/>
    <mergeCell ref="C10:M10"/>
    <mergeCell ref="E23:L23"/>
    <mergeCell ref="C13:M13"/>
    <mergeCell ref="C14:H14"/>
    <mergeCell ref="I14:M14"/>
    <mergeCell ref="C15:M15"/>
    <mergeCell ref="B16:N16"/>
    <mergeCell ref="E17:L17"/>
    <mergeCell ref="E18:L18"/>
    <mergeCell ref="E19:L19"/>
    <mergeCell ref="E20:L20"/>
    <mergeCell ref="E21:L21"/>
    <mergeCell ref="E22:L22"/>
    <mergeCell ref="E35:L35"/>
    <mergeCell ref="E24:L24"/>
    <mergeCell ref="E25:L25"/>
    <mergeCell ref="E26:L26"/>
    <mergeCell ref="E27:L27"/>
    <mergeCell ref="E28:L28"/>
    <mergeCell ref="E29:L29"/>
    <mergeCell ref="C47:D47"/>
    <mergeCell ref="L4:N4"/>
    <mergeCell ref="C43:D43"/>
    <mergeCell ref="C44:D44"/>
    <mergeCell ref="C45:D45"/>
    <mergeCell ref="C46:D46"/>
    <mergeCell ref="E36:L36"/>
    <mergeCell ref="E37:L37"/>
    <mergeCell ref="B38:N38"/>
    <mergeCell ref="C40:M40"/>
    <mergeCell ref="C42:D42"/>
    <mergeCell ref="E30:L30"/>
    <mergeCell ref="E31:L31"/>
    <mergeCell ref="E32:L32"/>
    <mergeCell ref="E33:L33"/>
    <mergeCell ref="E34:L34"/>
  </mergeCells>
  <dataValidations count="1">
    <dataValidation type="list" allowBlank="1" showInputMessage="1" showErrorMessage="1" sqref="M18:M37" xr:uid="{680857D4-4F71-4EBF-8D12-FCD062B5B5EE}">
      <formula1>"-,-3,-2,-1,0,+1,+2,+3"</formula1>
    </dataValidation>
  </dataValidations>
  <printOptions horizontalCentered="1"/>
  <pageMargins left="0.70866141732283472" right="0.70866141732283472" top="0.74803149606299213" bottom="0.74803149606299213" header="0.31496062992125984" footer="0.31496062992125984"/>
  <pageSetup scale="72" orientation="portrait"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2A49A-2451-42F4-9D3A-939FA8435CF9}">
  <dimension ref="B2:T56"/>
  <sheetViews>
    <sheetView showGridLines="0" zoomScale="70" zoomScaleNormal="70" workbookViewId="0">
      <selection activeCell="O52" sqref="O52"/>
    </sheetView>
  </sheetViews>
  <sheetFormatPr baseColWidth="10" defaultColWidth="11.54296875" defaultRowHeight="14.5" x14ac:dyDescent="0.35"/>
  <cols>
    <col min="1" max="1" width="1.36328125" style="1" customWidth="1"/>
    <col min="2" max="2" width="1.6328125" style="1" customWidth="1"/>
    <col min="3" max="3" width="11.54296875" style="2"/>
    <col min="4" max="4" width="13.6328125" style="2" customWidth="1"/>
    <col min="5" max="10" width="9.81640625" style="1" customWidth="1"/>
    <col min="11" max="11" width="8.1796875" style="1" customWidth="1"/>
    <col min="12" max="13" width="14" style="1" customWidth="1"/>
    <col min="14" max="15" width="1.453125" style="1" customWidth="1"/>
    <col min="16" max="16" width="11.54296875" style="1"/>
    <col min="17" max="17" width="10.453125" style="1" bestFit="1" customWidth="1"/>
    <col min="18" max="18" width="24.6328125" style="1" customWidth="1"/>
    <col min="19" max="19" width="12.6328125" style="29" bestFit="1" customWidth="1"/>
    <col min="20" max="20" width="6.08984375" customWidth="1"/>
    <col min="21" max="16384" width="11.54296875" style="1"/>
  </cols>
  <sheetData>
    <row r="2" spans="2:15" x14ac:dyDescent="0.35">
      <c r="C2" s="181" t="s">
        <v>31</v>
      </c>
      <c r="D2" s="181"/>
      <c r="E2" s="181"/>
      <c r="F2" s="181"/>
      <c r="G2" s="182"/>
      <c r="H2" s="180" t="s">
        <v>238</v>
      </c>
      <c r="I2" s="180"/>
      <c r="J2" s="180"/>
      <c r="K2" s="180"/>
      <c r="L2" s="180"/>
      <c r="M2" s="180"/>
      <c r="N2" s="180"/>
      <c r="O2" s="9"/>
    </row>
    <row r="3" spans="2:15" x14ac:dyDescent="0.35">
      <c r="C3" s="9"/>
      <c r="D3" s="9"/>
      <c r="E3" s="9"/>
      <c r="F3" s="9"/>
      <c r="G3" s="9"/>
      <c r="H3" s="9"/>
      <c r="I3" s="9"/>
      <c r="J3" s="9"/>
      <c r="K3" s="9"/>
      <c r="L3" s="9"/>
      <c r="M3" s="9"/>
      <c r="N3" s="9"/>
      <c r="O3" s="9"/>
    </row>
    <row r="4" spans="2:15" ht="15.5" x14ac:dyDescent="0.35">
      <c r="C4" s="129" t="s">
        <v>35</v>
      </c>
      <c r="D4" s="129"/>
      <c r="E4" s="129"/>
      <c r="F4" s="129"/>
      <c r="G4" s="17">
        <v>18</v>
      </c>
      <c r="H4" s="17">
        <v>8</v>
      </c>
      <c r="I4" s="17">
        <v>2022</v>
      </c>
      <c r="J4" s="184" t="s">
        <v>32</v>
      </c>
      <c r="K4" s="185"/>
      <c r="L4" s="199" t="s">
        <v>235</v>
      </c>
      <c r="M4" s="199"/>
      <c r="N4" s="199"/>
      <c r="O4" s="9"/>
    </row>
    <row r="5" spans="2:15" x14ac:dyDescent="0.35">
      <c r="C5" s="9"/>
      <c r="D5" s="9"/>
      <c r="E5" s="9"/>
      <c r="F5" s="186"/>
      <c r="G5" s="186"/>
      <c r="H5" s="186"/>
      <c r="I5" s="186"/>
      <c r="J5" s="186"/>
      <c r="K5" s="186"/>
      <c r="L5" s="186"/>
      <c r="M5" s="186"/>
      <c r="N5" s="186"/>
      <c r="O5" s="9"/>
    </row>
    <row r="6" spans="2:15" x14ac:dyDescent="0.35">
      <c r="C6" s="15" t="s">
        <v>33</v>
      </c>
      <c r="D6" s="15"/>
      <c r="E6" s="178" t="s">
        <v>236</v>
      </c>
      <c r="F6" s="189"/>
      <c r="G6" s="189"/>
      <c r="H6" s="189"/>
      <c r="I6" s="16" t="s">
        <v>34</v>
      </c>
      <c r="J6" s="178" t="s">
        <v>239</v>
      </c>
      <c r="K6" s="180"/>
      <c r="L6" s="180"/>
      <c r="M6" s="180"/>
      <c r="N6" s="180"/>
      <c r="O6" s="9"/>
    </row>
    <row r="7" spans="2:15" ht="15" thickBot="1" x14ac:dyDescent="0.4"/>
    <row r="8" spans="2:15" x14ac:dyDescent="0.35">
      <c r="B8" s="12"/>
      <c r="C8" s="192" t="s">
        <v>38</v>
      </c>
      <c r="D8" s="192"/>
      <c r="E8" s="192"/>
      <c r="F8" s="192"/>
      <c r="G8" s="192"/>
      <c r="H8" s="192"/>
      <c r="I8" s="192"/>
      <c r="J8" s="192"/>
      <c r="K8" s="192"/>
      <c r="L8" s="192"/>
      <c r="M8" s="192"/>
      <c r="N8" s="13"/>
    </row>
    <row r="9" spans="2:15" ht="25.75" customHeight="1" x14ac:dyDescent="0.35">
      <c r="B9" s="4"/>
      <c r="C9" s="193" t="s">
        <v>37</v>
      </c>
      <c r="D9" s="193"/>
      <c r="E9" s="193"/>
      <c r="F9" s="193"/>
      <c r="G9" s="193"/>
      <c r="H9" s="193"/>
      <c r="I9" s="193"/>
      <c r="J9" s="193"/>
      <c r="K9" s="193"/>
      <c r="L9" s="193"/>
      <c r="M9" s="193"/>
      <c r="N9" s="5"/>
    </row>
    <row r="10" spans="2:15" ht="64.75" customHeight="1" thickBot="1" x14ac:dyDescent="0.4">
      <c r="B10" s="11"/>
      <c r="C10" s="197" t="s">
        <v>36</v>
      </c>
      <c r="D10" s="197"/>
      <c r="E10" s="198"/>
      <c r="F10" s="198"/>
      <c r="G10" s="198"/>
      <c r="H10" s="198"/>
      <c r="I10" s="198"/>
      <c r="J10" s="198"/>
      <c r="K10" s="198"/>
      <c r="L10" s="198"/>
      <c r="M10" s="198"/>
      <c r="N10" s="14"/>
    </row>
    <row r="11" spans="2:15" ht="5.4" customHeight="1" thickBot="1" x14ac:dyDescent="0.4">
      <c r="C11" s="10"/>
      <c r="D11" s="10"/>
      <c r="E11" s="10"/>
      <c r="F11" s="10"/>
      <c r="G11" s="10"/>
      <c r="H11" s="10"/>
      <c r="I11" s="10"/>
      <c r="J11" s="10"/>
      <c r="K11" s="10"/>
      <c r="L11" s="10"/>
      <c r="M11" s="10"/>
    </row>
    <row r="12" spans="2:15" ht="9.65" customHeight="1" x14ac:dyDescent="0.35">
      <c r="B12" s="194"/>
      <c r="C12" s="195"/>
      <c r="D12" s="195"/>
      <c r="E12" s="195"/>
      <c r="F12" s="195"/>
      <c r="G12" s="195"/>
      <c r="H12" s="195"/>
      <c r="I12" s="195"/>
      <c r="J12" s="195"/>
      <c r="K12" s="195"/>
      <c r="L12" s="195"/>
      <c r="M12" s="195"/>
      <c r="N12" s="196"/>
    </row>
    <row r="13" spans="2:15" x14ac:dyDescent="0.35">
      <c r="B13" s="4"/>
      <c r="C13" s="202" t="s">
        <v>201</v>
      </c>
      <c r="D13" s="202"/>
      <c r="E13" s="202"/>
      <c r="F13" s="202"/>
      <c r="G13" s="202"/>
      <c r="H13" s="202"/>
      <c r="I13" s="202"/>
      <c r="J13" s="202"/>
      <c r="K13" s="202"/>
      <c r="L13" s="202"/>
      <c r="M13" s="203"/>
      <c r="N13" s="5"/>
    </row>
    <row r="14" spans="2:15" ht="54" customHeight="1" x14ac:dyDescent="0.35">
      <c r="B14" s="4"/>
      <c r="C14" s="204" t="s">
        <v>200</v>
      </c>
      <c r="D14" s="205"/>
      <c r="E14" s="205"/>
      <c r="F14" s="205"/>
      <c r="G14" s="205"/>
      <c r="H14" s="205"/>
      <c r="I14" s="206" t="s">
        <v>202</v>
      </c>
      <c r="J14" s="206"/>
      <c r="K14" s="206"/>
      <c r="L14" s="206"/>
      <c r="M14" s="207"/>
      <c r="N14" s="5"/>
    </row>
    <row r="15" spans="2:15" ht="14.4" customHeight="1" thickBot="1" x14ac:dyDescent="0.4">
      <c r="B15" s="4"/>
      <c r="C15" s="201"/>
      <c r="D15" s="201"/>
      <c r="E15" s="201"/>
      <c r="F15" s="201"/>
      <c r="G15" s="201"/>
      <c r="H15" s="201"/>
      <c r="I15" s="201"/>
      <c r="J15" s="201"/>
      <c r="K15" s="201"/>
      <c r="L15" s="201"/>
      <c r="M15" s="201"/>
      <c r="N15" s="5"/>
    </row>
    <row r="16" spans="2:15" ht="9.65" customHeight="1" x14ac:dyDescent="0.35">
      <c r="B16" s="194"/>
      <c r="C16" s="195"/>
      <c r="D16" s="195"/>
      <c r="E16" s="195"/>
      <c r="F16" s="195"/>
      <c r="G16" s="195"/>
      <c r="H16" s="195"/>
      <c r="I16" s="195"/>
      <c r="J16" s="195"/>
      <c r="K16" s="195"/>
      <c r="L16" s="195"/>
      <c r="M16" s="195"/>
      <c r="N16" s="196"/>
    </row>
    <row r="17" spans="2:14" ht="28" x14ac:dyDescent="0.35">
      <c r="B17" s="4"/>
      <c r="C17" s="75" t="s">
        <v>26</v>
      </c>
      <c r="D17" s="76" t="s">
        <v>227</v>
      </c>
      <c r="E17" s="208" t="s">
        <v>4</v>
      </c>
      <c r="F17" s="208"/>
      <c r="G17" s="208"/>
      <c r="H17" s="208"/>
      <c r="I17" s="208"/>
      <c r="J17" s="208"/>
      <c r="K17" s="208"/>
      <c r="L17" s="208"/>
      <c r="M17" s="75" t="s">
        <v>27</v>
      </c>
      <c r="N17" s="5"/>
    </row>
    <row r="18" spans="2:14" ht="38.4" customHeight="1" x14ac:dyDescent="0.35">
      <c r="B18" s="4"/>
      <c r="C18" s="18">
        <v>1</v>
      </c>
      <c r="D18" s="73" t="s">
        <v>41</v>
      </c>
      <c r="E18" s="200" t="s">
        <v>6</v>
      </c>
      <c r="F18" s="121"/>
      <c r="G18" s="121"/>
      <c r="H18" s="121"/>
      <c r="I18" s="121"/>
      <c r="J18" s="121"/>
      <c r="K18" s="121"/>
      <c r="L18" s="171"/>
      <c r="M18" s="46">
        <v>2</v>
      </c>
      <c r="N18" s="5"/>
    </row>
    <row r="19" spans="2:14" ht="51" customHeight="1" x14ac:dyDescent="0.35">
      <c r="B19" s="4"/>
      <c r="C19" s="3">
        <v>2</v>
      </c>
      <c r="D19" s="74" t="s">
        <v>42</v>
      </c>
      <c r="E19" s="200" t="s">
        <v>7</v>
      </c>
      <c r="F19" s="121"/>
      <c r="G19" s="121"/>
      <c r="H19" s="121"/>
      <c r="I19" s="121"/>
      <c r="J19" s="121"/>
      <c r="K19" s="121"/>
      <c r="L19" s="171"/>
      <c r="M19" s="46">
        <v>3</v>
      </c>
      <c r="N19" s="5"/>
    </row>
    <row r="20" spans="2:14" ht="38.4" customHeight="1" x14ac:dyDescent="0.35">
      <c r="B20" s="4"/>
      <c r="C20" s="3">
        <v>3</v>
      </c>
      <c r="D20" s="74" t="s">
        <v>41</v>
      </c>
      <c r="E20" s="200" t="s">
        <v>8</v>
      </c>
      <c r="F20" s="121"/>
      <c r="G20" s="121"/>
      <c r="H20" s="121"/>
      <c r="I20" s="121"/>
      <c r="J20" s="121"/>
      <c r="K20" s="121"/>
      <c r="L20" s="171"/>
      <c r="M20" s="46">
        <v>3</v>
      </c>
      <c r="N20" s="5"/>
    </row>
    <row r="21" spans="2:14" ht="38.4" customHeight="1" x14ac:dyDescent="0.35">
      <c r="B21" s="4"/>
      <c r="C21" s="3">
        <v>4</v>
      </c>
      <c r="D21" s="74" t="s">
        <v>43</v>
      </c>
      <c r="E21" s="200" t="s">
        <v>10</v>
      </c>
      <c r="F21" s="121"/>
      <c r="G21" s="121"/>
      <c r="H21" s="121"/>
      <c r="I21" s="121"/>
      <c r="J21" s="121"/>
      <c r="K21" s="121"/>
      <c r="L21" s="171"/>
      <c r="M21" s="46">
        <v>2</v>
      </c>
      <c r="N21" s="5"/>
    </row>
    <row r="22" spans="2:14" ht="51" customHeight="1" x14ac:dyDescent="0.35">
      <c r="B22" s="4"/>
      <c r="C22" s="3">
        <v>5</v>
      </c>
      <c r="D22" s="74" t="s">
        <v>44</v>
      </c>
      <c r="E22" s="200" t="s">
        <v>14</v>
      </c>
      <c r="F22" s="121" t="s">
        <v>5</v>
      </c>
      <c r="G22" s="121"/>
      <c r="H22" s="121"/>
      <c r="I22" s="121"/>
      <c r="J22" s="121"/>
      <c r="K22" s="121"/>
      <c r="L22" s="171"/>
      <c r="M22" s="46">
        <v>3</v>
      </c>
      <c r="N22" s="5"/>
    </row>
    <row r="23" spans="2:14" ht="38.4" customHeight="1" x14ac:dyDescent="0.35">
      <c r="B23" s="4"/>
      <c r="C23" s="3">
        <v>6</v>
      </c>
      <c r="D23" s="74" t="s">
        <v>43</v>
      </c>
      <c r="E23" s="200" t="s">
        <v>9</v>
      </c>
      <c r="F23" s="121"/>
      <c r="G23" s="121"/>
      <c r="H23" s="121"/>
      <c r="I23" s="121"/>
      <c r="J23" s="121"/>
      <c r="K23" s="121"/>
      <c r="L23" s="171"/>
      <c r="M23" s="46">
        <v>3</v>
      </c>
      <c r="N23" s="5"/>
    </row>
    <row r="24" spans="2:14" ht="38.4" customHeight="1" x14ac:dyDescent="0.35">
      <c r="B24" s="4"/>
      <c r="C24" s="3">
        <v>7</v>
      </c>
      <c r="D24" s="74" t="s">
        <v>45</v>
      </c>
      <c r="E24" s="200" t="s">
        <v>11</v>
      </c>
      <c r="F24" s="121"/>
      <c r="G24" s="121"/>
      <c r="H24" s="121"/>
      <c r="I24" s="121"/>
      <c r="J24" s="121"/>
      <c r="K24" s="121"/>
      <c r="L24" s="171"/>
      <c r="M24" s="46">
        <v>3</v>
      </c>
      <c r="N24" s="5"/>
    </row>
    <row r="25" spans="2:14" ht="38.4" customHeight="1" x14ac:dyDescent="0.35">
      <c r="B25" s="4"/>
      <c r="C25" s="3">
        <v>8</v>
      </c>
      <c r="D25" s="74" t="s">
        <v>43</v>
      </c>
      <c r="E25" s="200" t="s">
        <v>12</v>
      </c>
      <c r="F25" s="121"/>
      <c r="G25" s="121"/>
      <c r="H25" s="121"/>
      <c r="I25" s="121"/>
      <c r="J25" s="121"/>
      <c r="K25" s="121"/>
      <c r="L25" s="171"/>
      <c r="M25" s="46">
        <v>3</v>
      </c>
      <c r="N25" s="5"/>
    </row>
    <row r="26" spans="2:14" ht="38.4" customHeight="1" x14ac:dyDescent="0.35">
      <c r="B26" s="4"/>
      <c r="C26" s="3">
        <v>9</v>
      </c>
      <c r="D26" s="74" t="s">
        <v>45</v>
      </c>
      <c r="E26" s="200" t="s">
        <v>15</v>
      </c>
      <c r="F26" s="121"/>
      <c r="G26" s="121"/>
      <c r="H26" s="121"/>
      <c r="I26" s="121"/>
      <c r="J26" s="121"/>
      <c r="K26" s="121"/>
      <c r="L26" s="171"/>
      <c r="M26" s="46">
        <v>3</v>
      </c>
      <c r="N26" s="5"/>
    </row>
    <row r="27" spans="2:14" ht="38.4" customHeight="1" x14ac:dyDescent="0.35">
      <c r="B27" s="4"/>
      <c r="C27" s="3">
        <v>10</v>
      </c>
      <c r="D27" s="74" t="s">
        <v>44</v>
      </c>
      <c r="E27" s="200" t="s">
        <v>13</v>
      </c>
      <c r="F27" s="121"/>
      <c r="G27" s="121"/>
      <c r="H27" s="121"/>
      <c r="I27" s="121"/>
      <c r="J27" s="121"/>
      <c r="K27" s="121"/>
      <c r="L27" s="171"/>
      <c r="M27" s="46">
        <v>3</v>
      </c>
      <c r="N27" s="5"/>
    </row>
    <row r="28" spans="2:14" ht="38.4" customHeight="1" x14ac:dyDescent="0.35">
      <c r="B28" s="4"/>
      <c r="C28" s="3">
        <v>11</v>
      </c>
      <c r="D28" s="74" t="s">
        <v>43</v>
      </c>
      <c r="E28" s="200" t="s">
        <v>16</v>
      </c>
      <c r="F28" s="121"/>
      <c r="G28" s="121"/>
      <c r="H28" s="121"/>
      <c r="I28" s="121"/>
      <c r="J28" s="121"/>
      <c r="K28" s="121"/>
      <c r="L28" s="171"/>
      <c r="M28" s="46">
        <v>2</v>
      </c>
      <c r="N28" s="5"/>
    </row>
    <row r="29" spans="2:14" ht="38.4" customHeight="1" x14ac:dyDescent="0.35">
      <c r="B29" s="4"/>
      <c r="C29" s="3">
        <v>12</v>
      </c>
      <c r="D29" s="74" t="s">
        <v>45</v>
      </c>
      <c r="E29" s="200" t="s">
        <v>17</v>
      </c>
      <c r="F29" s="121"/>
      <c r="G29" s="121"/>
      <c r="H29" s="121"/>
      <c r="I29" s="121"/>
      <c r="J29" s="121"/>
      <c r="K29" s="121"/>
      <c r="L29" s="171"/>
      <c r="M29" s="46">
        <v>1</v>
      </c>
      <c r="N29" s="5"/>
    </row>
    <row r="30" spans="2:14" ht="38.4" customHeight="1" x14ac:dyDescent="0.35">
      <c r="B30" s="4"/>
      <c r="C30" s="3">
        <v>13</v>
      </c>
      <c r="D30" s="74" t="s">
        <v>44</v>
      </c>
      <c r="E30" s="200" t="s">
        <v>18</v>
      </c>
      <c r="F30" s="121"/>
      <c r="G30" s="121"/>
      <c r="H30" s="121"/>
      <c r="I30" s="121"/>
      <c r="J30" s="121"/>
      <c r="K30" s="121"/>
      <c r="L30" s="171"/>
      <c r="M30" s="46">
        <v>3</v>
      </c>
      <c r="N30" s="5"/>
    </row>
    <row r="31" spans="2:14" ht="38.4" customHeight="1" x14ac:dyDescent="0.35">
      <c r="B31" s="4"/>
      <c r="C31" s="3">
        <v>14</v>
      </c>
      <c r="D31" s="74" t="s">
        <v>41</v>
      </c>
      <c r="E31" s="200" t="s">
        <v>19</v>
      </c>
      <c r="F31" s="121"/>
      <c r="G31" s="121"/>
      <c r="H31" s="121"/>
      <c r="I31" s="121"/>
      <c r="J31" s="121"/>
      <c r="K31" s="121"/>
      <c r="L31" s="171"/>
      <c r="M31" s="46">
        <v>1</v>
      </c>
      <c r="N31" s="5"/>
    </row>
    <row r="32" spans="2:14" ht="38.4" customHeight="1" x14ac:dyDescent="0.35">
      <c r="B32" s="4"/>
      <c r="C32" s="3">
        <v>15</v>
      </c>
      <c r="D32" s="74" t="s">
        <v>42</v>
      </c>
      <c r="E32" s="200" t="s">
        <v>20</v>
      </c>
      <c r="F32" s="121"/>
      <c r="G32" s="121"/>
      <c r="H32" s="121"/>
      <c r="I32" s="121"/>
      <c r="J32" s="121"/>
      <c r="K32" s="121"/>
      <c r="L32" s="171"/>
      <c r="M32" s="46">
        <v>1</v>
      </c>
      <c r="N32" s="5"/>
    </row>
    <row r="33" spans="2:14" ht="38.4" customHeight="1" x14ac:dyDescent="0.35">
      <c r="B33" s="4"/>
      <c r="C33" s="3">
        <v>16</v>
      </c>
      <c r="D33" s="74" t="s">
        <v>42</v>
      </c>
      <c r="E33" s="200" t="s">
        <v>21</v>
      </c>
      <c r="F33" s="121"/>
      <c r="G33" s="121"/>
      <c r="H33" s="121"/>
      <c r="I33" s="121"/>
      <c r="J33" s="121"/>
      <c r="K33" s="121"/>
      <c r="L33" s="171"/>
      <c r="M33" s="46">
        <v>-3</v>
      </c>
      <c r="N33" s="5"/>
    </row>
    <row r="34" spans="2:14" ht="38.4" customHeight="1" x14ac:dyDescent="0.35">
      <c r="B34" s="4"/>
      <c r="C34" s="3">
        <v>17</v>
      </c>
      <c r="D34" s="74" t="s">
        <v>41</v>
      </c>
      <c r="E34" s="200" t="s">
        <v>22</v>
      </c>
      <c r="F34" s="121"/>
      <c r="G34" s="121"/>
      <c r="H34" s="121"/>
      <c r="I34" s="121"/>
      <c r="J34" s="121"/>
      <c r="K34" s="121"/>
      <c r="L34" s="171"/>
      <c r="M34" s="46">
        <v>-1</v>
      </c>
      <c r="N34" s="5"/>
    </row>
    <row r="35" spans="2:14" ht="38.4" customHeight="1" x14ac:dyDescent="0.35">
      <c r="B35" s="4"/>
      <c r="C35" s="3">
        <v>18</v>
      </c>
      <c r="D35" s="74" t="s">
        <v>42</v>
      </c>
      <c r="E35" s="200" t="s">
        <v>23</v>
      </c>
      <c r="F35" s="121"/>
      <c r="G35" s="121"/>
      <c r="H35" s="121"/>
      <c r="I35" s="121"/>
      <c r="J35" s="121"/>
      <c r="K35" s="121"/>
      <c r="L35" s="171"/>
      <c r="M35" s="46">
        <v>-2</v>
      </c>
      <c r="N35" s="5"/>
    </row>
    <row r="36" spans="2:14" ht="38.4" customHeight="1" x14ac:dyDescent="0.35">
      <c r="B36" s="4"/>
      <c r="C36" s="3">
        <v>19</v>
      </c>
      <c r="D36" s="74" t="s">
        <v>45</v>
      </c>
      <c r="E36" s="200" t="s">
        <v>24</v>
      </c>
      <c r="F36" s="121"/>
      <c r="G36" s="121"/>
      <c r="H36" s="121"/>
      <c r="I36" s="121"/>
      <c r="J36" s="121"/>
      <c r="K36" s="121"/>
      <c r="L36" s="171"/>
      <c r="M36" s="46">
        <v>1</v>
      </c>
      <c r="N36" s="5"/>
    </row>
    <row r="37" spans="2:14" ht="38.4" customHeight="1" x14ac:dyDescent="0.35">
      <c r="B37" s="4"/>
      <c r="C37" s="18">
        <v>20</v>
      </c>
      <c r="D37" s="73" t="s">
        <v>44</v>
      </c>
      <c r="E37" s="200" t="s">
        <v>25</v>
      </c>
      <c r="F37" s="121"/>
      <c r="G37" s="121"/>
      <c r="H37" s="121"/>
      <c r="I37" s="121"/>
      <c r="J37" s="121"/>
      <c r="K37" s="121"/>
      <c r="L37" s="171"/>
      <c r="M37" s="46">
        <v>-1</v>
      </c>
      <c r="N37" s="5"/>
    </row>
    <row r="38" spans="2:14" ht="8.4" customHeight="1" thickBot="1" x14ac:dyDescent="0.4">
      <c r="B38" s="209"/>
      <c r="C38" s="210"/>
      <c r="D38" s="210"/>
      <c r="E38" s="210"/>
      <c r="F38" s="210"/>
      <c r="G38" s="210"/>
      <c r="H38" s="210"/>
      <c r="I38" s="210"/>
      <c r="J38" s="210"/>
      <c r="K38" s="210"/>
      <c r="L38" s="210"/>
      <c r="M38" s="210"/>
      <c r="N38" s="211"/>
    </row>
    <row r="40" spans="2:14" ht="38.4" customHeight="1" x14ac:dyDescent="0.35">
      <c r="C40" s="193" t="s">
        <v>28</v>
      </c>
      <c r="D40" s="193"/>
      <c r="E40" s="193"/>
      <c r="F40" s="193"/>
      <c r="G40" s="193"/>
      <c r="H40" s="193"/>
      <c r="I40" s="193"/>
      <c r="J40" s="193"/>
      <c r="K40" s="193"/>
      <c r="L40" s="193"/>
      <c r="M40" s="193"/>
    </row>
    <row r="42" spans="2:14" x14ac:dyDescent="0.35">
      <c r="C42" s="212" t="s">
        <v>40</v>
      </c>
      <c r="D42" s="213"/>
      <c r="E42" s="20" t="s">
        <v>203</v>
      </c>
    </row>
    <row r="43" spans="2:14" ht="14.4" customHeight="1" x14ac:dyDescent="0.35">
      <c r="C43" s="200" t="s">
        <v>41</v>
      </c>
      <c r="D43" s="171"/>
      <c r="E43" s="30">
        <f>IFERROR(SUMIFS($M$18:$M$37,$D$18:$D$37,C43),"")</f>
        <v>5</v>
      </c>
    </row>
    <row r="44" spans="2:14" ht="13.75" customHeight="1" x14ac:dyDescent="0.35">
      <c r="C44" s="200" t="s">
        <v>44</v>
      </c>
      <c r="D44" s="171"/>
      <c r="E44" s="30">
        <f>IFERROR(SUMIFS($M$18:$M$37,$D$18:$D$37,C44),"")</f>
        <v>8</v>
      </c>
    </row>
    <row r="45" spans="2:14" ht="13.75" customHeight="1" x14ac:dyDescent="0.35">
      <c r="C45" s="200" t="s">
        <v>45</v>
      </c>
      <c r="D45" s="171"/>
      <c r="E45" s="30">
        <f>IFERROR(SUMIFS($M$18:$M$37,$D$18:$D$37,C45),"")</f>
        <v>8</v>
      </c>
    </row>
    <row r="46" spans="2:14" ht="13.75" customHeight="1" x14ac:dyDescent="0.35">
      <c r="C46" s="200" t="s">
        <v>43</v>
      </c>
      <c r="D46" s="171"/>
      <c r="E46" s="30">
        <f>IFERROR(SUMIFS($M$18:$M$37,$D$18:$D$37,C46),"")</f>
        <v>10</v>
      </c>
    </row>
    <row r="47" spans="2:14" ht="13.75" customHeight="1" x14ac:dyDescent="0.35">
      <c r="C47" s="200" t="s">
        <v>42</v>
      </c>
      <c r="D47" s="171"/>
      <c r="E47" s="30">
        <f>IFERROR(SUMIFS($M$18:$M$37,$D$18:$D$37,C47),"")</f>
        <v>-1</v>
      </c>
    </row>
    <row r="48" spans="2:14" ht="14.4" customHeight="1" x14ac:dyDescent="0.35"/>
    <row r="49" spans="18:18" ht="14.4" customHeight="1" x14ac:dyDescent="0.35"/>
    <row r="52" spans="18:18" ht="14.4" customHeight="1" x14ac:dyDescent="0.35"/>
    <row r="54" spans="18:18" ht="14.4" customHeight="1" x14ac:dyDescent="0.35"/>
    <row r="56" spans="18:18" x14ac:dyDescent="0.35">
      <c r="R56"/>
    </row>
  </sheetData>
  <mergeCells count="46">
    <mergeCell ref="B12:N12"/>
    <mergeCell ref="C2:G2"/>
    <mergeCell ref="H2:N2"/>
    <mergeCell ref="C4:F4"/>
    <mergeCell ref="J4:K4"/>
    <mergeCell ref="F5:N5"/>
    <mergeCell ref="E6:H6"/>
    <mergeCell ref="J6:N6"/>
    <mergeCell ref="C8:M8"/>
    <mergeCell ref="C9:M9"/>
    <mergeCell ref="C10:M10"/>
    <mergeCell ref="E23:L23"/>
    <mergeCell ref="C13:M13"/>
    <mergeCell ref="C14:H14"/>
    <mergeCell ref="I14:M14"/>
    <mergeCell ref="C15:M15"/>
    <mergeCell ref="B16:N16"/>
    <mergeCell ref="E17:L17"/>
    <mergeCell ref="E18:L18"/>
    <mergeCell ref="E19:L19"/>
    <mergeCell ref="E20:L20"/>
    <mergeCell ref="E21:L21"/>
    <mergeCell ref="E22:L22"/>
    <mergeCell ref="E35:L35"/>
    <mergeCell ref="E24:L24"/>
    <mergeCell ref="E25:L25"/>
    <mergeCell ref="E26:L26"/>
    <mergeCell ref="E27:L27"/>
    <mergeCell ref="E28:L28"/>
    <mergeCell ref="E29:L29"/>
    <mergeCell ref="C47:D47"/>
    <mergeCell ref="L4:N4"/>
    <mergeCell ref="C43:D43"/>
    <mergeCell ref="C44:D44"/>
    <mergeCell ref="C45:D45"/>
    <mergeCell ref="C46:D46"/>
    <mergeCell ref="E36:L36"/>
    <mergeCell ref="E37:L37"/>
    <mergeCell ref="B38:N38"/>
    <mergeCell ref="C40:M40"/>
    <mergeCell ref="C42:D42"/>
    <mergeCell ref="E30:L30"/>
    <mergeCell ref="E31:L31"/>
    <mergeCell ref="E32:L32"/>
    <mergeCell ref="E33:L33"/>
    <mergeCell ref="E34:L34"/>
  </mergeCells>
  <dataValidations count="1">
    <dataValidation type="list" allowBlank="1" showInputMessage="1" showErrorMessage="1" sqref="M18:M37" xr:uid="{4AE41146-6173-42A2-A348-E5950086785C}">
      <formula1>"-,-3,-2,-1,0,+1,+2,+3"</formula1>
    </dataValidation>
  </dataValidations>
  <printOptions horizontalCentered="1"/>
  <pageMargins left="0.70866141732283472" right="0.70866141732283472" top="0.74803149606299213" bottom="0.74803149606299213" header="0.31496062992125984" footer="0.31496062992125984"/>
  <pageSetup scale="72" orientation="portrait"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AB476-FA64-4EFC-94CD-9E5926C1EAB4}">
  <dimension ref="B2:T56"/>
  <sheetViews>
    <sheetView showGridLines="0" topLeftCell="A25" zoomScale="70" zoomScaleNormal="70" workbookViewId="0">
      <selection activeCell="P47" sqref="P47"/>
    </sheetView>
  </sheetViews>
  <sheetFormatPr baseColWidth="10" defaultColWidth="11.54296875" defaultRowHeight="14.5" x14ac:dyDescent="0.35"/>
  <cols>
    <col min="1" max="1" width="1.36328125" style="1" customWidth="1"/>
    <col min="2" max="2" width="1.6328125" style="1" customWidth="1"/>
    <col min="3" max="3" width="11.54296875" style="2"/>
    <col min="4" max="4" width="13.6328125" style="2" customWidth="1"/>
    <col min="5" max="10" width="9.81640625" style="1" customWidth="1"/>
    <col min="11" max="11" width="8.1796875" style="1" customWidth="1"/>
    <col min="12" max="13" width="14" style="1" customWidth="1"/>
    <col min="14" max="15" width="1.453125" style="1" customWidth="1"/>
    <col min="16" max="16" width="11.54296875" style="1"/>
    <col min="17" max="17" width="10.453125" style="1" bestFit="1" customWidth="1"/>
    <col min="18" max="18" width="24.6328125" style="1" customWidth="1"/>
    <col min="19" max="19" width="12.6328125" style="29" bestFit="1" customWidth="1"/>
    <col min="20" max="20" width="6.08984375" customWidth="1"/>
    <col min="21" max="16384" width="11.54296875" style="1"/>
  </cols>
  <sheetData>
    <row r="2" spans="2:15" x14ac:dyDescent="0.35">
      <c r="C2" s="181" t="s">
        <v>31</v>
      </c>
      <c r="D2" s="181"/>
      <c r="E2" s="181"/>
      <c r="F2" s="181"/>
      <c r="G2" s="182"/>
      <c r="H2" s="180" t="s">
        <v>241</v>
      </c>
      <c r="I2" s="180"/>
      <c r="J2" s="180"/>
      <c r="K2" s="180"/>
      <c r="L2" s="180"/>
      <c r="M2" s="180"/>
      <c r="N2" s="180"/>
      <c r="O2" s="9"/>
    </row>
    <row r="3" spans="2:15" x14ac:dyDescent="0.35">
      <c r="C3" s="9"/>
      <c r="D3" s="9"/>
      <c r="E3" s="9"/>
      <c r="F3" s="9"/>
      <c r="G3" s="9"/>
      <c r="H3" s="9"/>
      <c r="I3" s="9"/>
      <c r="J3" s="9"/>
      <c r="K3" s="9"/>
      <c r="L3" s="9"/>
      <c r="M3" s="9"/>
      <c r="N3" s="9"/>
      <c r="O3" s="9"/>
    </row>
    <row r="4" spans="2:15" ht="15.5" x14ac:dyDescent="0.35">
      <c r="C4" s="129" t="s">
        <v>35</v>
      </c>
      <c r="D4" s="129"/>
      <c r="E4" s="129"/>
      <c r="F4" s="129"/>
      <c r="G4" s="17">
        <v>19</v>
      </c>
      <c r="H4" s="17">
        <v>8</v>
      </c>
      <c r="I4" s="17">
        <v>2022</v>
      </c>
      <c r="J4" s="184" t="s">
        <v>32</v>
      </c>
      <c r="K4" s="185"/>
      <c r="L4" s="199" t="s">
        <v>235</v>
      </c>
      <c r="M4" s="199"/>
      <c r="N4" s="199"/>
      <c r="O4" s="9"/>
    </row>
    <row r="5" spans="2:15" x14ac:dyDescent="0.35">
      <c r="C5" s="9"/>
      <c r="D5" s="9"/>
      <c r="E5" s="9"/>
      <c r="F5" s="186"/>
      <c r="G5" s="186"/>
      <c r="H5" s="186"/>
      <c r="I5" s="186"/>
      <c r="J5" s="186"/>
      <c r="K5" s="186"/>
      <c r="L5" s="186"/>
      <c r="M5" s="186"/>
      <c r="N5" s="186"/>
      <c r="O5" s="9"/>
    </row>
    <row r="6" spans="2:15" x14ac:dyDescent="0.35">
      <c r="C6" s="15" t="s">
        <v>33</v>
      </c>
      <c r="D6" s="15"/>
      <c r="E6" s="178" t="s">
        <v>236</v>
      </c>
      <c r="F6" s="189"/>
      <c r="G6" s="189"/>
      <c r="H6" s="189"/>
      <c r="I6" s="16" t="s">
        <v>34</v>
      </c>
      <c r="J6" s="178" t="s">
        <v>240</v>
      </c>
      <c r="K6" s="180"/>
      <c r="L6" s="180"/>
      <c r="M6" s="180"/>
      <c r="N6" s="180"/>
      <c r="O6" s="9"/>
    </row>
    <row r="7" spans="2:15" ht="15" thickBot="1" x14ac:dyDescent="0.4"/>
    <row r="8" spans="2:15" x14ac:dyDescent="0.35">
      <c r="B8" s="12"/>
      <c r="C8" s="192" t="s">
        <v>38</v>
      </c>
      <c r="D8" s="192"/>
      <c r="E8" s="192"/>
      <c r="F8" s="192"/>
      <c r="G8" s="192"/>
      <c r="H8" s="192"/>
      <c r="I8" s="192"/>
      <c r="J8" s="192"/>
      <c r="K8" s="192"/>
      <c r="L8" s="192"/>
      <c r="M8" s="192"/>
      <c r="N8" s="13"/>
    </row>
    <row r="9" spans="2:15" ht="25.75" customHeight="1" x14ac:dyDescent="0.35">
      <c r="B9" s="4"/>
      <c r="C9" s="193" t="s">
        <v>37</v>
      </c>
      <c r="D9" s="193"/>
      <c r="E9" s="193"/>
      <c r="F9" s="193"/>
      <c r="G9" s="193"/>
      <c r="H9" s="193"/>
      <c r="I9" s="193"/>
      <c r="J9" s="193"/>
      <c r="K9" s="193"/>
      <c r="L9" s="193"/>
      <c r="M9" s="193"/>
      <c r="N9" s="5"/>
    </row>
    <row r="10" spans="2:15" ht="64.75" customHeight="1" thickBot="1" x14ac:dyDescent="0.4">
      <c r="B10" s="11"/>
      <c r="C10" s="197" t="s">
        <v>36</v>
      </c>
      <c r="D10" s="197"/>
      <c r="E10" s="198"/>
      <c r="F10" s="198"/>
      <c r="G10" s="198"/>
      <c r="H10" s="198"/>
      <c r="I10" s="198"/>
      <c r="J10" s="198"/>
      <c r="K10" s="198"/>
      <c r="L10" s="198"/>
      <c r="M10" s="198"/>
      <c r="N10" s="14"/>
    </row>
    <row r="11" spans="2:15" ht="5.4" customHeight="1" thickBot="1" x14ac:dyDescent="0.4">
      <c r="C11" s="10"/>
      <c r="D11" s="10"/>
      <c r="E11" s="10"/>
      <c r="F11" s="10"/>
      <c r="G11" s="10"/>
      <c r="H11" s="10"/>
      <c r="I11" s="10"/>
      <c r="J11" s="10"/>
      <c r="K11" s="10"/>
      <c r="L11" s="10"/>
      <c r="M11" s="10"/>
    </row>
    <row r="12" spans="2:15" ht="9.65" customHeight="1" x14ac:dyDescent="0.35">
      <c r="B12" s="194"/>
      <c r="C12" s="195"/>
      <c r="D12" s="195"/>
      <c r="E12" s="195"/>
      <c r="F12" s="195"/>
      <c r="G12" s="195"/>
      <c r="H12" s="195"/>
      <c r="I12" s="195"/>
      <c r="J12" s="195"/>
      <c r="K12" s="195"/>
      <c r="L12" s="195"/>
      <c r="M12" s="195"/>
      <c r="N12" s="196"/>
    </row>
    <row r="13" spans="2:15" x14ac:dyDescent="0.35">
      <c r="B13" s="4"/>
      <c r="C13" s="202" t="s">
        <v>201</v>
      </c>
      <c r="D13" s="202"/>
      <c r="E13" s="202"/>
      <c r="F13" s="202"/>
      <c r="G13" s="202"/>
      <c r="H13" s="202"/>
      <c r="I13" s="202"/>
      <c r="J13" s="202"/>
      <c r="K13" s="202"/>
      <c r="L13" s="202"/>
      <c r="M13" s="203"/>
      <c r="N13" s="5"/>
    </row>
    <row r="14" spans="2:15" ht="54" customHeight="1" x14ac:dyDescent="0.35">
      <c r="B14" s="4"/>
      <c r="C14" s="204" t="s">
        <v>200</v>
      </c>
      <c r="D14" s="205"/>
      <c r="E14" s="205"/>
      <c r="F14" s="205"/>
      <c r="G14" s="205"/>
      <c r="H14" s="205"/>
      <c r="I14" s="206" t="s">
        <v>202</v>
      </c>
      <c r="J14" s="206"/>
      <c r="K14" s="206"/>
      <c r="L14" s="206"/>
      <c r="M14" s="207"/>
      <c r="N14" s="5"/>
    </row>
    <row r="15" spans="2:15" ht="14.4" customHeight="1" thickBot="1" x14ac:dyDescent="0.4">
      <c r="B15" s="4"/>
      <c r="C15" s="201"/>
      <c r="D15" s="201"/>
      <c r="E15" s="201"/>
      <c r="F15" s="201"/>
      <c r="G15" s="201"/>
      <c r="H15" s="201"/>
      <c r="I15" s="201"/>
      <c r="J15" s="201"/>
      <c r="K15" s="201"/>
      <c r="L15" s="201"/>
      <c r="M15" s="201"/>
      <c r="N15" s="5"/>
    </row>
    <row r="16" spans="2:15" ht="9.65" customHeight="1" x14ac:dyDescent="0.35">
      <c r="B16" s="194"/>
      <c r="C16" s="195"/>
      <c r="D16" s="195"/>
      <c r="E16" s="195"/>
      <c r="F16" s="195"/>
      <c r="G16" s="195"/>
      <c r="H16" s="195"/>
      <c r="I16" s="195"/>
      <c r="J16" s="195"/>
      <c r="K16" s="195"/>
      <c r="L16" s="195"/>
      <c r="M16" s="195"/>
      <c r="N16" s="196"/>
    </row>
    <row r="17" spans="2:14" ht="28" x14ac:dyDescent="0.35">
      <c r="B17" s="4"/>
      <c r="C17" s="75" t="s">
        <v>26</v>
      </c>
      <c r="D17" s="76" t="s">
        <v>227</v>
      </c>
      <c r="E17" s="208" t="s">
        <v>4</v>
      </c>
      <c r="F17" s="208"/>
      <c r="G17" s="208"/>
      <c r="H17" s="208"/>
      <c r="I17" s="208"/>
      <c r="J17" s="208"/>
      <c r="K17" s="208"/>
      <c r="L17" s="208"/>
      <c r="M17" s="75" t="s">
        <v>27</v>
      </c>
      <c r="N17" s="5"/>
    </row>
    <row r="18" spans="2:14" ht="38.4" customHeight="1" x14ac:dyDescent="0.35">
      <c r="B18" s="4"/>
      <c r="C18" s="18">
        <v>1</v>
      </c>
      <c r="D18" s="73" t="s">
        <v>41</v>
      </c>
      <c r="E18" s="200" t="s">
        <v>6</v>
      </c>
      <c r="F18" s="121"/>
      <c r="G18" s="121"/>
      <c r="H18" s="121"/>
      <c r="I18" s="121"/>
      <c r="J18" s="121"/>
      <c r="K18" s="121"/>
      <c r="L18" s="171"/>
      <c r="M18" s="46">
        <v>2</v>
      </c>
      <c r="N18" s="5"/>
    </row>
    <row r="19" spans="2:14" ht="51" customHeight="1" x14ac:dyDescent="0.35">
      <c r="B19" s="4"/>
      <c r="C19" s="3">
        <v>2</v>
      </c>
      <c r="D19" s="74" t="s">
        <v>42</v>
      </c>
      <c r="E19" s="200" t="s">
        <v>7</v>
      </c>
      <c r="F19" s="121"/>
      <c r="G19" s="121"/>
      <c r="H19" s="121"/>
      <c r="I19" s="121"/>
      <c r="J19" s="121"/>
      <c r="K19" s="121"/>
      <c r="L19" s="171"/>
      <c r="M19" s="46">
        <v>3</v>
      </c>
      <c r="N19" s="5"/>
    </row>
    <row r="20" spans="2:14" ht="38.4" customHeight="1" x14ac:dyDescent="0.35">
      <c r="B20" s="4"/>
      <c r="C20" s="3">
        <v>3</v>
      </c>
      <c r="D20" s="74" t="s">
        <v>41</v>
      </c>
      <c r="E20" s="200" t="s">
        <v>8</v>
      </c>
      <c r="F20" s="121"/>
      <c r="G20" s="121"/>
      <c r="H20" s="121"/>
      <c r="I20" s="121"/>
      <c r="J20" s="121"/>
      <c r="K20" s="121"/>
      <c r="L20" s="171"/>
      <c r="M20" s="46">
        <v>3</v>
      </c>
      <c r="N20" s="5"/>
    </row>
    <row r="21" spans="2:14" ht="38.4" customHeight="1" x14ac:dyDescent="0.35">
      <c r="B21" s="4"/>
      <c r="C21" s="3">
        <v>4</v>
      </c>
      <c r="D21" s="74" t="s">
        <v>43</v>
      </c>
      <c r="E21" s="200" t="s">
        <v>10</v>
      </c>
      <c r="F21" s="121"/>
      <c r="G21" s="121"/>
      <c r="H21" s="121"/>
      <c r="I21" s="121"/>
      <c r="J21" s="121"/>
      <c r="K21" s="121"/>
      <c r="L21" s="171"/>
      <c r="M21" s="46">
        <v>2</v>
      </c>
      <c r="N21" s="5"/>
    </row>
    <row r="22" spans="2:14" ht="51" customHeight="1" x14ac:dyDescent="0.35">
      <c r="B22" s="4"/>
      <c r="C22" s="3">
        <v>5</v>
      </c>
      <c r="D22" s="74" t="s">
        <v>44</v>
      </c>
      <c r="E22" s="200" t="s">
        <v>14</v>
      </c>
      <c r="F22" s="121" t="s">
        <v>5</v>
      </c>
      <c r="G22" s="121"/>
      <c r="H22" s="121"/>
      <c r="I22" s="121"/>
      <c r="J22" s="121"/>
      <c r="K22" s="121"/>
      <c r="L22" s="171"/>
      <c r="M22" s="46">
        <v>3</v>
      </c>
      <c r="N22" s="5"/>
    </row>
    <row r="23" spans="2:14" ht="38.4" customHeight="1" x14ac:dyDescent="0.35">
      <c r="B23" s="4"/>
      <c r="C23" s="3">
        <v>6</v>
      </c>
      <c r="D23" s="74" t="s">
        <v>43</v>
      </c>
      <c r="E23" s="200" t="s">
        <v>9</v>
      </c>
      <c r="F23" s="121"/>
      <c r="G23" s="121"/>
      <c r="H23" s="121"/>
      <c r="I23" s="121"/>
      <c r="J23" s="121"/>
      <c r="K23" s="121"/>
      <c r="L23" s="171"/>
      <c r="M23" s="46">
        <v>1</v>
      </c>
      <c r="N23" s="5"/>
    </row>
    <row r="24" spans="2:14" ht="38.4" customHeight="1" x14ac:dyDescent="0.35">
      <c r="B24" s="4"/>
      <c r="C24" s="3">
        <v>7</v>
      </c>
      <c r="D24" s="74" t="s">
        <v>45</v>
      </c>
      <c r="E24" s="200" t="s">
        <v>11</v>
      </c>
      <c r="F24" s="121"/>
      <c r="G24" s="121"/>
      <c r="H24" s="121"/>
      <c r="I24" s="121"/>
      <c r="J24" s="121"/>
      <c r="K24" s="121"/>
      <c r="L24" s="171"/>
      <c r="M24" s="46">
        <v>2</v>
      </c>
      <c r="N24" s="5"/>
    </row>
    <row r="25" spans="2:14" ht="38.4" customHeight="1" x14ac:dyDescent="0.35">
      <c r="B25" s="4"/>
      <c r="C25" s="3">
        <v>8</v>
      </c>
      <c r="D25" s="74" t="s">
        <v>43</v>
      </c>
      <c r="E25" s="200" t="s">
        <v>12</v>
      </c>
      <c r="F25" s="121"/>
      <c r="G25" s="121"/>
      <c r="H25" s="121"/>
      <c r="I25" s="121"/>
      <c r="J25" s="121"/>
      <c r="K25" s="121"/>
      <c r="L25" s="171"/>
      <c r="M25" s="46">
        <v>-2</v>
      </c>
      <c r="N25" s="5"/>
    </row>
    <row r="26" spans="2:14" ht="38.4" customHeight="1" x14ac:dyDescent="0.35">
      <c r="B26" s="4"/>
      <c r="C26" s="3">
        <v>9</v>
      </c>
      <c r="D26" s="74" t="s">
        <v>45</v>
      </c>
      <c r="E26" s="200" t="s">
        <v>15</v>
      </c>
      <c r="F26" s="121"/>
      <c r="G26" s="121"/>
      <c r="H26" s="121"/>
      <c r="I26" s="121"/>
      <c r="J26" s="121"/>
      <c r="K26" s="121"/>
      <c r="L26" s="171"/>
      <c r="M26" s="46">
        <v>3</v>
      </c>
      <c r="N26" s="5"/>
    </row>
    <row r="27" spans="2:14" ht="38.4" customHeight="1" x14ac:dyDescent="0.35">
      <c r="B27" s="4"/>
      <c r="C27" s="3">
        <v>10</v>
      </c>
      <c r="D27" s="74" t="s">
        <v>44</v>
      </c>
      <c r="E27" s="200" t="s">
        <v>13</v>
      </c>
      <c r="F27" s="121"/>
      <c r="G27" s="121"/>
      <c r="H27" s="121"/>
      <c r="I27" s="121"/>
      <c r="J27" s="121"/>
      <c r="K27" s="121"/>
      <c r="L27" s="171"/>
      <c r="M27" s="46">
        <v>3</v>
      </c>
      <c r="N27" s="5"/>
    </row>
    <row r="28" spans="2:14" ht="38.4" customHeight="1" x14ac:dyDescent="0.35">
      <c r="B28" s="4"/>
      <c r="C28" s="3">
        <v>11</v>
      </c>
      <c r="D28" s="74" t="s">
        <v>43</v>
      </c>
      <c r="E28" s="200" t="s">
        <v>16</v>
      </c>
      <c r="F28" s="121"/>
      <c r="G28" s="121"/>
      <c r="H28" s="121"/>
      <c r="I28" s="121"/>
      <c r="J28" s="121"/>
      <c r="K28" s="121"/>
      <c r="L28" s="171"/>
      <c r="M28" s="46">
        <v>1</v>
      </c>
      <c r="N28" s="5"/>
    </row>
    <row r="29" spans="2:14" ht="38.4" customHeight="1" x14ac:dyDescent="0.35">
      <c r="B29" s="4"/>
      <c r="C29" s="3">
        <v>12</v>
      </c>
      <c r="D29" s="74" t="s">
        <v>45</v>
      </c>
      <c r="E29" s="200" t="s">
        <v>17</v>
      </c>
      <c r="F29" s="121"/>
      <c r="G29" s="121"/>
      <c r="H29" s="121"/>
      <c r="I29" s="121"/>
      <c r="J29" s="121"/>
      <c r="K29" s="121"/>
      <c r="L29" s="171"/>
      <c r="M29" s="46">
        <v>3</v>
      </c>
      <c r="N29" s="5"/>
    </row>
    <row r="30" spans="2:14" ht="38.4" customHeight="1" x14ac:dyDescent="0.35">
      <c r="B30" s="4"/>
      <c r="C30" s="3">
        <v>13</v>
      </c>
      <c r="D30" s="74" t="s">
        <v>44</v>
      </c>
      <c r="E30" s="200" t="s">
        <v>18</v>
      </c>
      <c r="F30" s="121"/>
      <c r="G30" s="121"/>
      <c r="H30" s="121"/>
      <c r="I30" s="121"/>
      <c r="J30" s="121"/>
      <c r="K30" s="121"/>
      <c r="L30" s="171"/>
      <c r="M30" s="46">
        <v>2</v>
      </c>
      <c r="N30" s="5"/>
    </row>
    <row r="31" spans="2:14" ht="38.4" customHeight="1" x14ac:dyDescent="0.35">
      <c r="B31" s="4"/>
      <c r="C31" s="3">
        <v>14</v>
      </c>
      <c r="D31" s="74" t="s">
        <v>41</v>
      </c>
      <c r="E31" s="200" t="s">
        <v>19</v>
      </c>
      <c r="F31" s="121"/>
      <c r="G31" s="121"/>
      <c r="H31" s="121"/>
      <c r="I31" s="121"/>
      <c r="J31" s="121"/>
      <c r="K31" s="121"/>
      <c r="L31" s="171"/>
      <c r="M31" s="46">
        <v>2</v>
      </c>
      <c r="N31" s="5"/>
    </row>
    <row r="32" spans="2:14" ht="38.4" customHeight="1" x14ac:dyDescent="0.35">
      <c r="B32" s="4"/>
      <c r="C32" s="3">
        <v>15</v>
      </c>
      <c r="D32" s="74" t="s">
        <v>42</v>
      </c>
      <c r="E32" s="200" t="s">
        <v>20</v>
      </c>
      <c r="F32" s="121"/>
      <c r="G32" s="121"/>
      <c r="H32" s="121"/>
      <c r="I32" s="121"/>
      <c r="J32" s="121"/>
      <c r="K32" s="121"/>
      <c r="L32" s="171"/>
      <c r="M32" s="46">
        <v>2</v>
      </c>
      <c r="N32" s="5"/>
    </row>
    <row r="33" spans="2:14" ht="38.4" customHeight="1" x14ac:dyDescent="0.35">
      <c r="B33" s="4"/>
      <c r="C33" s="3">
        <v>16</v>
      </c>
      <c r="D33" s="74" t="s">
        <v>42</v>
      </c>
      <c r="E33" s="200" t="s">
        <v>21</v>
      </c>
      <c r="F33" s="121"/>
      <c r="G33" s="121"/>
      <c r="H33" s="121"/>
      <c r="I33" s="121"/>
      <c r="J33" s="121"/>
      <c r="K33" s="121"/>
      <c r="L33" s="171"/>
      <c r="M33" s="46">
        <v>1</v>
      </c>
      <c r="N33" s="5"/>
    </row>
    <row r="34" spans="2:14" ht="38.4" customHeight="1" x14ac:dyDescent="0.35">
      <c r="B34" s="4"/>
      <c r="C34" s="3">
        <v>17</v>
      </c>
      <c r="D34" s="74" t="s">
        <v>41</v>
      </c>
      <c r="E34" s="200" t="s">
        <v>22</v>
      </c>
      <c r="F34" s="121"/>
      <c r="G34" s="121"/>
      <c r="H34" s="121"/>
      <c r="I34" s="121"/>
      <c r="J34" s="121"/>
      <c r="K34" s="121"/>
      <c r="L34" s="171"/>
      <c r="M34" s="46">
        <v>2</v>
      </c>
      <c r="N34" s="5"/>
    </row>
    <row r="35" spans="2:14" ht="38.4" customHeight="1" x14ac:dyDescent="0.35">
      <c r="B35" s="4"/>
      <c r="C35" s="3">
        <v>18</v>
      </c>
      <c r="D35" s="74" t="s">
        <v>42</v>
      </c>
      <c r="E35" s="200" t="s">
        <v>23</v>
      </c>
      <c r="F35" s="121"/>
      <c r="G35" s="121"/>
      <c r="H35" s="121"/>
      <c r="I35" s="121"/>
      <c r="J35" s="121"/>
      <c r="K35" s="121"/>
      <c r="L35" s="171"/>
      <c r="M35" s="46">
        <v>2</v>
      </c>
      <c r="N35" s="5"/>
    </row>
    <row r="36" spans="2:14" ht="38.4" customHeight="1" x14ac:dyDescent="0.35">
      <c r="B36" s="4"/>
      <c r="C36" s="3">
        <v>19</v>
      </c>
      <c r="D36" s="74" t="s">
        <v>45</v>
      </c>
      <c r="E36" s="200" t="s">
        <v>24</v>
      </c>
      <c r="F36" s="121"/>
      <c r="G36" s="121"/>
      <c r="H36" s="121"/>
      <c r="I36" s="121"/>
      <c r="J36" s="121"/>
      <c r="K36" s="121"/>
      <c r="L36" s="171"/>
      <c r="M36" s="46">
        <v>3</v>
      </c>
      <c r="N36" s="5"/>
    </row>
    <row r="37" spans="2:14" ht="38.4" customHeight="1" x14ac:dyDescent="0.35">
      <c r="B37" s="4"/>
      <c r="C37" s="18">
        <v>20</v>
      </c>
      <c r="D37" s="73" t="s">
        <v>44</v>
      </c>
      <c r="E37" s="200" t="s">
        <v>25</v>
      </c>
      <c r="F37" s="121"/>
      <c r="G37" s="121"/>
      <c r="H37" s="121"/>
      <c r="I37" s="121"/>
      <c r="J37" s="121"/>
      <c r="K37" s="121"/>
      <c r="L37" s="171"/>
      <c r="M37" s="46">
        <v>2</v>
      </c>
      <c r="N37" s="5"/>
    </row>
    <row r="38" spans="2:14" ht="8.4" customHeight="1" thickBot="1" x14ac:dyDescent="0.4">
      <c r="B38" s="209"/>
      <c r="C38" s="210"/>
      <c r="D38" s="210"/>
      <c r="E38" s="210"/>
      <c r="F38" s="210"/>
      <c r="G38" s="210"/>
      <c r="H38" s="210"/>
      <c r="I38" s="210"/>
      <c r="J38" s="210"/>
      <c r="K38" s="210"/>
      <c r="L38" s="210"/>
      <c r="M38" s="210"/>
      <c r="N38" s="211"/>
    </row>
    <row r="40" spans="2:14" ht="38.4" customHeight="1" x14ac:dyDescent="0.35">
      <c r="C40" s="193" t="s">
        <v>28</v>
      </c>
      <c r="D40" s="193"/>
      <c r="E40" s="193"/>
      <c r="F40" s="193"/>
      <c r="G40" s="193"/>
      <c r="H40" s="193"/>
      <c r="I40" s="193"/>
      <c r="J40" s="193"/>
      <c r="K40" s="193"/>
      <c r="L40" s="193"/>
      <c r="M40" s="193"/>
    </row>
    <row r="42" spans="2:14" x14ac:dyDescent="0.35">
      <c r="C42" s="212" t="s">
        <v>40</v>
      </c>
      <c r="D42" s="213"/>
      <c r="E42" s="20" t="s">
        <v>203</v>
      </c>
    </row>
    <row r="43" spans="2:14" ht="14.4" customHeight="1" x14ac:dyDescent="0.35">
      <c r="C43" s="200" t="s">
        <v>41</v>
      </c>
      <c r="D43" s="171"/>
      <c r="E43" s="30">
        <f>IFERROR(SUMIFS($M$18:$M$37,$D$18:$D$37,C43),"")</f>
        <v>9</v>
      </c>
    </row>
    <row r="44" spans="2:14" ht="13.75" customHeight="1" x14ac:dyDescent="0.35">
      <c r="C44" s="200" t="s">
        <v>44</v>
      </c>
      <c r="D44" s="171"/>
      <c r="E44" s="30">
        <f>IFERROR(SUMIFS($M$18:$M$37,$D$18:$D$37,C44),"")</f>
        <v>10</v>
      </c>
    </row>
    <row r="45" spans="2:14" ht="13.75" customHeight="1" x14ac:dyDescent="0.35">
      <c r="C45" s="200" t="s">
        <v>45</v>
      </c>
      <c r="D45" s="171"/>
      <c r="E45" s="30">
        <f>IFERROR(SUMIFS($M$18:$M$37,$D$18:$D$37,C45),"")</f>
        <v>11</v>
      </c>
    </row>
    <row r="46" spans="2:14" ht="13.75" customHeight="1" x14ac:dyDescent="0.35">
      <c r="C46" s="200" t="s">
        <v>43</v>
      </c>
      <c r="D46" s="171"/>
      <c r="E46" s="30">
        <f>IFERROR(SUMIFS($M$18:$M$37,$D$18:$D$37,C46),"")</f>
        <v>2</v>
      </c>
    </row>
    <row r="47" spans="2:14" ht="13.75" customHeight="1" x14ac:dyDescent="0.35">
      <c r="C47" s="200" t="s">
        <v>42</v>
      </c>
      <c r="D47" s="171"/>
      <c r="E47" s="30">
        <f>IFERROR(SUMIFS($M$18:$M$37,$D$18:$D$37,C47),"")</f>
        <v>8</v>
      </c>
    </row>
    <row r="48" spans="2:14" ht="14.4" customHeight="1" x14ac:dyDescent="0.35"/>
    <row r="49" spans="18:18" ht="14.4" customHeight="1" x14ac:dyDescent="0.35"/>
    <row r="52" spans="18:18" ht="14.4" customHeight="1" x14ac:dyDescent="0.35"/>
    <row r="54" spans="18:18" ht="14.4" customHeight="1" x14ac:dyDescent="0.35"/>
    <row r="56" spans="18:18" x14ac:dyDescent="0.35">
      <c r="R56"/>
    </row>
  </sheetData>
  <mergeCells count="46">
    <mergeCell ref="B12:N12"/>
    <mergeCell ref="C2:G2"/>
    <mergeCell ref="H2:N2"/>
    <mergeCell ref="C4:F4"/>
    <mergeCell ref="J4:K4"/>
    <mergeCell ref="F5:N5"/>
    <mergeCell ref="E6:H6"/>
    <mergeCell ref="J6:N6"/>
    <mergeCell ref="C8:M8"/>
    <mergeCell ref="C9:M9"/>
    <mergeCell ref="C10:M10"/>
    <mergeCell ref="E23:L23"/>
    <mergeCell ref="C13:M13"/>
    <mergeCell ref="C14:H14"/>
    <mergeCell ref="I14:M14"/>
    <mergeCell ref="C15:M15"/>
    <mergeCell ref="B16:N16"/>
    <mergeCell ref="E17:L17"/>
    <mergeCell ref="E18:L18"/>
    <mergeCell ref="E19:L19"/>
    <mergeCell ref="E20:L20"/>
    <mergeCell ref="E21:L21"/>
    <mergeCell ref="E22:L22"/>
    <mergeCell ref="E35:L35"/>
    <mergeCell ref="E24:L24"/>
    <mergeCell ref="E25:L25"/>
    <mergeCell ref="E26:L26"/>
    <mergeCell ref="E27:L27"/>
    <mergeCell ref="E28:L28"/>
    <mergeCell ref="E29:L29"/>
    <mergeCell ref="C47:D47"/>
    <mergeCell ref="L4:N4"/>
    <mergeCell ref="C43:D43"/>
    <mergeCell ref="C44:D44"/>
    <mergeCell ref="C45:D45"/>
    <mergeCell ref="C46:D46"/>
    <mergeCell ref="E36:L36"/>
    <mergeCell ref="E37:L37"/>
    <mergeCell ref="B38:N38"/>
    <mergeCell ref="C40:M40"/>
    <mergeCell ref="C42:D42"/>
    <mergeCell ref="E30:L30"/>
    <mergeCell ref="E31:L31"/>
    <mergeCell ref="E32:L32"/>
    <mergeCell ref="E33:L33"/>
    <mergeCell ref="E34:L34"/>
  </mergeCells>
  <dataValidations count="1">
    <dataValidation type="list" allowBlank="1" showInputMessage="1" showErrorMessage="1" sqref="M18:M37" xr:uid="{86E1D4EF-5EF8-429F-8325-ABB8BD78AFD0}">
      <formula1>"-,-3,-2,-1,0,+1,+2,+3"</formula1>
    </dataValidation>
  </dataValidations>
  <printOptions horizontalCentered="1"/>
  <pageMargins left="0.70866141732283472" right="0.70866141732283472" top="0.74803149606299213" bottom="0.74803149606299213" header="0.31496062992125984" footer="0.31496062992125984"/>
  <pageSetup scale="72" orientation="portrait"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7A39-22B7-42C9-81DF-F0FBC69EB69F}">
  <dimension ref="B2:T56"/>
  <sheetViews>
    <sheetView showGridLines="0" topLeftCell="A13" zoomScale="70" zoomScaleNormal="70" workbookViewId="0">
      <selection activeCell="R19" sqref="R19"/>
    </sheetView>
  </sheetViews>
  <sheetFormatPr baseColWidth="10" defaultColWidth="11.54296875" defaultRowHeight="14.5" x14ac:dyDescent="0.35"/>
  <cols>
    <col min="1" max="1" width="1.36328125" style="1" customWidth="1"/>
    <col min="2" max="2" width="1.6328125" style="1" customWidth="1"/>
    <col min="3" max="3" width="11.54296875" style="2"/>
    <col min="4" max="4" width="13.6328125" style="2" customWidth="1"/>
    <col min="5" max="10" width="9.81640625" style="1" customWidth="1"/>
    <col min="11" max="11" width="8.1796875" style="1" customWidth="1"/>
    <col min="12" max="13" width="14" style="1" customWidth="1"/>
    <col min="14" max="15" width="1.453125" style="1" customWidth="1"/>
    <col min="16" max="16" width="11.54296875" style="1"/>
    <col min="17" max="17" width="10.453125" style="1" bestFit="1" customWidth="1"/>
    <col min="18" max="18" width="24.6328125" style="1" customWidth="1"/>
    <col min="19" max="19" width="12.6328125" style="29" bestFit="1" customWidth="1"/>
    <col min="20" max="20" width="6.08984375" customWidth="1"/>
    <col min="21" max="16384" width="11.54296875" style="1"/>
  </cols>
  <sheetData>
    <row r="2" spans="2:15" x14ac:dyDescent="0.35">
      <c r="C2" s="181" t="s">
        <v>31</v>
      </c>
      <c r="D2" s="181"/>
      <c r="E2" s="181"/>
      <c r="F2" s="181"/>
      <c r="G2" s="182"/>
      <c r="H2" s="180" t="s">
        <v>242</v>
      </c>
      <c r="I2" s="180"/>
      <c r="J2" s="180"/>
      <c r="K2" s="180"/>
      <c r="L2" s="180"/>
      <c r="M2" s="180"/>
      <c r="N2" s="180"/>
      <c r="O2" s="9"/>
    </row>
    <row r="3" spans="2:15" x14ac:dyDescent="0.35">
      <c r="C3" s="9"/>
      <c r="D3" s="9"/>
      <c r="E3" s="9"/>
      <c r="F3" s="9"/>
      <c r="G3" s="9"/>
      <c r="H3" s="9"/>
      <c r="I3" s="9"/>
      <c r="J3" s="9"/>
      <c r="K3" s="9"/>
      <c r="L3" s="9"/>
      <c r="M3" s="9"/>
      <c r="N3" s="9"/>
      <c r="O3" s="9"/>
    </row>
    <row r="4" spans="2:15" ht="15.5" x14ac:dyDescent="0.35">
      <c r="C4" s="129" t="s">
        <v>35</v>
      </c>
      <c r="D4" s="129"/>
      <c r="E4" s="129"/>
      <c r="F4" s="129"/>
      <c r="G4" s="17">
        <v>19</v>
      </c>
      <c r="H4" s="17">
        <v>8</v>
      </c>
      <c r="I4" s="17">
        <v>2022</v>
      </c>
      <c r="J4" s="184" t="s">
        <v>32</v>
      </c>
      <c r="K4" s="185"/>
      <c r="L4" s="199" t="s">
        <v>235</v>
      </c>
      <c r="M4" s="199"/>
      <c r="N4" s="199"/>
      <c r="O4" s="9"/>
    </row>
    <row r="5" spans="2:15" x14ac:dyDescent="0.35">
      <c r="C5" s="9"/>
      <c r="D5" s="9"/>
      <c r="E5" s="9"/>
      <c r="F5" s="186"/>
      <c r="G5" s="186"/>
      <c r="H5" s="186"/>
      <c r="I5" s="186"/>
      <c r="J5" s="186"/>
      <c r="K5" s="186"/>
      <c r="L5" s="186"/>
      <c r="M5" s="186"/>
      <c r="N5" s="186"/>
      <c r="O5" s="9"/>
    </row>
    <row r="6" spans="2:15" x14ac:dyDescent="0.35">
      <c r="C6" s="15" t="s">
        <v>33</v>
      </c>
      <c r="D6" s="15"/>
      <c r="E6" s="178" t="s">
        <v>243</v>
      </c>
      <c r="F6" s="189"/>
      <c r="G6" s="189"/>
      <c r="H6" s="189"/>
      <c r="I6" s="16" t="s">
        <v>34</v>
      </c>
      <c r="J6" s="178" t="s">
        <v>239</v>
      </c>
      <c r="K6" s="180"/>
      <c r="L6" s="180"/>
      <c r="M6" s="180"/>
      <c r="N6" s="180"/>
      <c r="O6" s="9"/>
    </row>
    <row r="7" spans="2:15" ht="15" thickBot="1" x14ac:dyDescent="0.4"/>
    <row r="8" spans="2:15" x14ac:dyDescent="0.35">
      <c r="B8" s="12"/>
      <c r="C8" s="192" t="s">
        <v>38</v>
      </c>
      <c r="D8" s="192"/>
      <c r="E8" s="192"/>
      <c r="F8" s="192"/>
      <c r="G8" s="192"/>
      <c r="H8" s="192"/>
      <c r="I8" s="192"/>
      <c r="J8" s="192"/>
      <c r="K8" s="192"/>
      <c r="L8" s="192"/>
      <c r="M8" s="192"/>
      <c r="N8" s="13"/>
    </row>
    <row r="9" spans="2:15" ht="25.75" customHeight="1" x14ac:dyDescent="0.35">
      <c r="B9" s="4"/>
      <c r="C9" s="193" t="s">
        <v>37</v>
      </c>
      <c r="D9" s="193"/>
      <c r="E9" s="193"/>
      <c r="F9" s="193"/>
      <c r="G9" s="193"/>
      <c r="H9" s="193"/>
      <c r="I9" s="193"/>
      <c r="J9" s="193"/>
      <c r="K9" s="193"/>
      <c r="L9" s="193"/>
      <c r="M9" s="193"/>
      <c r="N9" s="5"/>
    </row>
    <row r="10" spans="2:15" ht="64.75" customHeight="1" thickBot="1" x14ac:dyDescent="0.4">
      <c r="B10" s="11"/>
      <c r="C10" s="197" t="s">
        <v>36</v>
      </c>
      <c r="D10" s="197"/>
      <c r="E10" s="198"/>
      <c r="F10" s="198"/>
      <c r="G10" s="198"/>
      <c r="H10" s="198"/>
      <c r="I10" s="198"/>
      <c r="J10" s="198"/>
      <c r="K10" s="198"/>
      <c r="L10" s="198"/>
      <c r="M10" s="198"/>
      <c r="N10" s="14"/>
    </row>
    <row r="11" spans="2:15" ht="5.4" customHeight="1" thickBot="1" x14ac:dyDescent="0.4">
      <c r="C11" s="10"/>
      <c r="D11" s="10"/>
      <c r="E11" s="10"/>
      <c r="F11" s="10"/>
      <c r="G11" s="10"/>
      <c r="H11" s="10"/>
      <c r="I11" s="10"/>
      <c r="J11" s="10"/>
      <c r="K11" s="10"/>
      <c r="L11" s="10"/>
      <c r="M11" s="10"/>
    </row>
    <row r="12" spans="2:15" ht="9.65" customHeight="1" x14ac:dyDescent="0.35">
      <c r="B12" s="194"/>
      <c r="C12" s="195"/>
      <c r="D12" s="195"/>
      <c r="E12" s="195"/>
      <c r="F12" s="195"/>
      <c r="G12" s="195"/>
      <c r="H12" s="195"/>
      <c r="I12" s="195"/>
      <c r="J12" s="195"/>
      <c r="K12" s="195"/>
      <c r="L12" s="195"/>
      <c r="M12" s="195"/>
      <c r="N12" s="196"/>
    </row>
    <row r="13" spans="2:15" x14ac:dyDescent="0.35">
      <c r="B13" s="4"/>
      <c r="C13" s="202" t="s">
        <v>201</v>
      </c>
      <c r="D13" s="202"/>
      <c r="E13" s="202"/>
      <c r="F13" s="202"/>
      <c r="G13" s="202"/>
      <c r="H13" s="202"/>
      <c r="I13" s="202"/>
      <c r="J13" s="202"/>
      <c r="K13" s="202"/>
      <c r="L13" s="202"/>
      <c r="M13" s="203"/>
      <c r="N13" s="5"/>
    </row>
    <row r="14" spans="2:15" ht="54" customHeight="1" x14ac:dyDescent="0.35">
      <c r="B14" s="4"/>
      <c r="C14" s="204" t="s">
        <v>200</v>
      </c>
      <c r="D14" s="205"/>
      <c r="E14" s="205"/>
      <c r="F14" s="205"/>
      <c r="G14" s="205"/>
      <c r="H14" s="205"/>
      <c r="I14" s="206" t="s">
        <v>202</v>
      </c>
      <c r="J14" s="206"/>
      <c r="K14" s="206"/>
      <c r="L14" s="206"/>
      <c r="M14" s="207"/>
      <c r="N14" s="5"/>
    </row>
    <row r="15" spans="2:15" ht="14.4" customHeight="1" thickBot="1" x14ac:dyDescent="0.4">
      <c r="B15" s="4"/>
      <c r="C15" s="201"/>
      <c r="D15" s="201"/>
      <c r="E15" s="201"/>
      <c r="F15" s="201"/>
      <c r="G15" s="201"/>
      <c r="H15" s="201"/>
      <c r="I15" s="201"/>
      <c r="J15" s="201"/>
      <c r="K15" s="201"/>
      <c r="L15" s="201"/>
      <c r="M15" s="201"/>
      <c r="N15" s="5"/>
    </row>
    <row r="16" spans="2:15" ht="9.65" customHeight="1" x14ac:dyDescent="0.35">
      <c r="B16" s="194"/>
      <c r="C16" s="195"/>
      <c r="D16" s="195"/>
      <c r="E16" s="195"/>
      <c r="F16" s="195"/>
      <c r="G16" s="195"/>
      <c r="H16" s="195"/>
      <c r="I16" s="195"/>
      <c r="J16" s="195"/>
      <c r="K16" s="195"/>
      <c r="L16" s="195"/>
      <c r="M16" s="195"/>
      <c r="N16" s="196"/>
    </row>
    <row r="17" spans="2:14" ht="28" x14ac:dyDescent="0.35">
      <c r="B17" s="4"/>
      <c r="C17" s="75" t="s">
        <v>26</v>
      </c>
      <c r="D17" s="76" t="s">
        <v>227</v>
      </c>
      <c r="E17" s="208" t="s">
        <v>4</v>
      </c>
      <c r="F17" s="208"/>
      <c r="G17" s="208"/>
      <c r="H17" s="208"/>
      <c r="I17" s="208"/>
      <c r="J17" s="208"/>
      <c r="K17" s="208"/>
      <c r="L17" s="208"/>
      <c r="M17" s="75" t="s">
        <v>27</v>
      </c>
      <c r="N17" s="5"/>
    </row>
    <row r="18" spans="2:14" ht="38.4" customHeight="1" x14ac:dyDescent="0.35">
      <c r="B18" s="4"/>
      <c r="C18" s="18">
        <v>1</v>
      </c>
      <c r="D18" s="73" t="s">
        <v>41</v>
      </c>
      <c r="E18" s="200" t="s">
        <v>6</v>
      </c>
      <c r="F18" s="121"/>
      <c r="G18" s="121"/>
      <c r="H18" s="121"/>
      <c r="I18" s="121"/>
      <c r="J18" s="121"/>
      <c r="K18" s="121"/>
      <c r="L18" s="171"/>
      <c r="M18" s="46">
        <v>3</v>
      </c>
      <c r="N18" s="5"/>
    </row>
    <row r="19" spans="2:14" ht="51" customHeight="1" x14ac:dyDescent="0.35">
      <c r="B19" s="4"/>
      <c r="C19" s="3">
        <v>2</v>
      </c>
      <c r="D19" s="74" t="s">
        <v>42</v>
      </c>
      <c r="E19" s="200" t="s">
        <v>7</v>
      </c>
      <c r="F19" s="121"/>
      <c r="G19" s="121"/>
      <c r="H19" s="121"/>
      <c r="I19" s="121"/>
      <c r="J19" s="121"/>
      <c r="K19" s="121"/>
      <c r="L19" s="171"/>
      <c r="M19" s="46">
        <v>2</v>
      </c>
      <c r="N19" s="5"/>
    </row>
    <row r="20" spans="2:14" ht="38.4" customHeight="1" x14ac:dyDescent="0.35">
      <c r="B20" s="4"/>
      <c r="C20" s="3">
        <v>3</v>
      </c>
      <c r="D20" s="74" t="s">
        <v>41</v>
      </c>
      <c r="E20" s="200" t="s">
        <v>8</v>
      </c>
      <c r="F20" s="121"/>
      <c r="G20" s="121"/>
      <c r="H20" s="121"/>
      <c r="I20" s="121"/>
      <c r="J20" s="121"/>
      <c r="K20" s="121"/>
      <c r="L20" s="171"/>
      <c r="M20" s="46">
        <v>3</v>
      </c>
      <c r="N20" s="5"/>
    </row>
    <row r="21" spans="2:14" ht="38.4" customHeight="1" x14ac:dyDescent="0.35">
      <c r="B21" s="4"/>
      <c r="C21" s="3">
        <v>4</v>
      </c>
      <c r="D21" s="74" t="s">
        <v>43</v>
      </c>
      <c r="E21" s="200" t="s">
        <v>10</v>
      </c>
      <c r="F21" s="121"/>
      <c r="G21" s="121"/>
      <c r="H21" s="121"/>
      <c r="I21" s="121"/>
      <c r="J21" s="121"/>
      <c r="K21" s="121"/>
      <c r="L21" s="171"/>
      <c r="M21" s="46">
        <v>2</v>
      </c>
      <c r="N21" s="5"/>
    </row>
    <row r="22" spans="2:14" ht="51" customHeight="1" x14ac:dyDescent="0.35">
      <c r="B22" s="4"/>
      <c r="C22" s="3">
        <v>5</v>
      </c>
      <c r="D22" s="74" t="s">
        <v>44</v>
      </c>
      <c r="E22" s="200" t="s">
        <v>14</v>
      </c>
      <c r="F22" s="121" t="s">
        <v>5</v>
      </c>
      <c r="G22" s="121"/>
      <c r="H22" s="121"/>
      <c r="I22" s="121"/>
      <c r="J22" s="121"/>
      <c r="K22" s="121"/>
      <c r="L22" s="171"/>
      <c r="M22" s="46">
        <v>3</v>
      </c>
      <c r="N22" s="5"/>
    </row>
    <row r="23" spans="2:14" ht="38.4" customHeight="1" x14ac:dyDescent="0.35">
      <c r="B23" s="4"/>
      <c r="C23" s="3">
        <v>6</v>
      </c>
      <c r="D23" s="74" t="s">
        <v>43</v>
      </c>
      <c r="E23" s="200" t="s">
        <v>9</v>
      </c>
      <c r="F23" s="121"/>
      <c r="G23" s="121"/>
      <c r="H23" s="121"/>
      <c r="I23" s="121"/>
      <c r="J23" s="121"/>
      <c r="K23" s="121"/>
      <c r="L23" s="171"/>
      <c r="M23" s="46">
        <v>2</v>
      </c>
      <c r="N23" s="5"/>
    </row>
    <row r="24" spans="2:14" ht="38.4" customHeight="1" x14ac:dyDescent="0.35">
      <c r="B24" s="4"/>
      <c r="C24" s="3">
        <v>7</v>
      </c>
      <c r="D24" s="74" t="s">
        <v>45</v>
      </c>
      <c r="E24" s="200" t="s">
        <v>11</v>
      </c>
      <c r="F24" s="121"/>
      <c r="G24" s="121"/>
      <c r="H24" s="121"/>
      <c r="I24" s="121"/>
      <c r="J24" s="121"/>
      <c r="K24" s="121"/>
      <c r="L24" s="171"/>
      <c r="M24" s="46">
        <v>2</v>
      </c>
      <c r="N24" s="5"/>
    </row>
    <row r="25" spans="2:14" ht="38.4" customHeight="1" x14ac:dyDescent="0.35">
      <c r="B25" s="4"/>
      <c r="C25" s="3">
        <v>8</v>
      </c>
      <c r="D25" s="74" t="s">
        <v>43</v>
      </c>
      <c r="E25" s="200" t="s">
        <v>12</v>
      </c>
      <c r="F25" s="121"/>
      <c r="G25" s="121"/>
      <c r="H25" s="121"/>
      <c r="I25" s="121"/>
      <c r="J25" s="121"/>
      <c r="K25" s="121"/>
      <c r="L25" s="171"/>
      <c r="M25" s="46">
        <v>-1</v>
      </c>
      <c r="N25" s="5"/>
    </row>
    <row r="26" spans="2:14" ht="38.4" customHeight="1" x14ac:dyDescent="0.35">
      <c r="B26" s="4"/>
      <c r="C26" s="3">
        <v>9</v>
      </c>
      <c r="D26" s="74" t="s">
        <v>45</v>
      </c>
      <c r="E26" s="200" t="s">
        <v>15</v>
      </c>
      <c r="F26" s="121"/>
      <c r="G26" s="121"/>
      <c r="H26" s="121"/>
      <c r="I26" s="121"/>
      <c r="J26" s="121"/>
      <c r="K26" s="121"/>
      <c r="L26" s="171"/>
      <c r="M26" s="46">
        <v>2</v>
      </c>
      <c r="N26" s="5"/>
    </row>
    <row r="27" spans="2:14" ht="38.4" customHeight="1" x14ac:dyDescent="0.35">
      <c r="B27" s="4"/>
      <c r="C27" s="3">
        <v>10</v>
      </c>
      <c r="D27" s="74" t="s">
        <v>44</v>
      </c>
      <c r="E27" s="200" t="s">
        <v>13</v>
      </c>
      <c r="F27" s="121"/>
      <c r="G27" s="121"/>
      <c r="H27" s="121"/>
      <c r="I27" s="121"/>
      <c r="J27" s="121"/>
      <c r="K27" s="121"/>
      <c r="L27" s="171"/>
      <c r="M27" s="46">
        <v>2</v>
      </c>
      <c r="N27" s="5"/>
    </row>
    <row r="28" spans="2:14" ht="38.4" customHeight="1" x14ac:dyDescent="0.35">
      <c r="B28" s="4"/>
      <c r="C28" s="3">
        <v>11</v>
      </c>
      <c r="D28" s="74" t="s">
        <v>43</v>
      </c>
      <c r="E28" s="200" t="s">
        <v>16</v>
      </c>
      <c r="F28" s="121"/>
      <c r="G28" s="121"/>
      <c r="H28" s="121"/>
      <c r="I28" s="121"/>
      <c r="J28" s="121"/>
      <c r="K28" s="121"/>
      <c r="L28" s="171"/>
      <c r="M28" s="46">
        <v>0</v>
      </c>
      <c r="N28" s="5"/>
    </row>
    <row r="29" spans="2:14" ht="38.4" customHeight="1" x14ac:dyDescent="0.35">
      <c r="B29" s="4"/>
      <c r="C29" s="3">
        <v>12</v>
      </c>
      <c r="D29" s="74" t="s">
        <v>45</v>
      </c>
      <c r="E29" s="200" t="s">
        <v>17</v>
      </c>
      <c r="F29" s="121"/>
      <c r="G29" s="121"/>
      <c r="H29" s="121"/>
      <c r="I29" s="121"/>
      <c r="J29" s="121"/>
      <c r="K29" s="121"/>
      <c r="L29" s="171"/>
      <c r="M29" s="46">
        <v>2</v>
      </c>
      <c r="N29" s="5"/>
    </row>
    <row r="30" spans="2:14" ht="38.4" customHeight="1" x14ac:dyDescent="0.35">
      <c r="B30" s="4"/>
      <c r="C30" s="3">
        <v>13</v>
      </c>
      <c r="D30" s="74" t="s">
        <v>44</v>
      </c>
      <c r="E30" s="200" t="s">
        <v>18</v>
      </c>
      <c r="F30" s="121"/>
      <c r="G30" s="121"/>
      <c r="H30" s="121"/>
      <c r="I30" s="121"/>
      <c r="J30" s="121"/>
      <c r="K30" s="121"/>
      <c r="L30" s="171"/>
      <c r="M30" s="46">
        <v>3</v>
      </c>
      <c r="N30" s="5"/>
    </row>
    <row r="31" spans="2:14" ht="38.4" customHeight="1" x14ac:dyDescent="0.35">
      <c r="B31" s="4"/>
      <c r="C31" s="3">
        <v>14</v>
      </c>
      <c r="D31" s="74" t="s">
        <v>41</v>
      </c>
      <c r="E31" s="200" t="s">
        <v>19</v>
      </c>
      <c r="F31" s="121"/>
      <c r="G31" s="121"/>
      <c r="H31" s="121"/>
      <c r="I31" s="121"/>
      <c r="J31" s="121"/>
      <c r="K31" s="121"/>
      <c r="L31" s="171"/>
      <c r="M31" s="46">
        <v>2</v>
      </c>
      <c r="N31" s="5"/>
    </row>
    <row r="32" spans="2:14" ht="38.4" customHeight="1" x14ac:dyDescent="0.35">
      <c r="B32" s="4"/>
      <c r="C32" s="3">
        <v>15</v>
      </c>
      <c r="D32" s="74" t="s">
        <v>42</v>
      </c>
      <c r="E32" s="200" t="s">
        <v>20</v>
      </c>
      <c r="F32" s="121"/>
      <c r="G32" s="121"/>
      <c r="H32" s="121"/>
      <c r="I32" s="121"/>
      <c r="J32" s="121"/>
      <c r="K32" s="121"/>
      <c r="L32" s="171"/>
      <c r="M32" s="46">
        <v>3</v>
      </c>
      <c r="N32" s="5"/>
    </row>
    <row r="33" spans="2:14" ht="38.4" customHeight="1" x14ac:dyDescent="0.35">
      <c r="B33" s="4"/>
      <c r="C33" s="3">
        <v>16</v>
      </c>
      <c r="D33" s="74" t="s">
        <v>42</v>
      </c>
      <c r="E33" s="200" t="s">
        <v>21</v>
      </c>
      <c r="F33" s="121"/>
      <c r="G33" s="121"/>
      <c r="H33" s="121"/>
      <c r="I33" s="121"/>
      <c r="J33" s="121"/>
      <c r="K33" s="121"/>
      <c r="L33" s="171"/>
      <c r="M33" s="46">
        <v>3</v>
      </c>
      <c r="N33" s="5"/>
    </row>
    <row r="34" spans="2:14" ht="38.4" customHeight="1" x14ac:dyDescent="0.35">
      <c r="B34" s="4"/>
      <c r="C34" s="3">
        <v>17</v>
      </c>
      <c r="D34" s="74" t="s">
        <v>41</v>
      </c>
      <c r="E34" s="200" t="s">
        <v>22</v>
      </c>
      <c r="F34" s="121"/>
      <c r="G34" s="121"/>
      <c r="H34" s="121"/>
      <c r="I34" s="121"/>
      <c r="J34" s="121"/>
      <c r="K34" s="121"/>
      <c r="L34" s="171"/>
      <c r="M34" s="46">
        <v>2</v>
      </c>
      <c r="N34" s="5"/>
    </row>
    <row r="35" spans="2:14" ht="38.4" customHeight="1" x14ac:dyDescent="0.35">
      <c r="B35" s="4"/>
      <c r="C35" s="3">
        <v>18</v>
      </c>
      <c r="D35" s="74" t="s">
        <v>42</v>
      </c>
      <c r="E35" s="200" t="s">
        <v>23</v>
      </c>
      <c r="F35" s="121"/>
      <c r="G35" s="121"/>
      <c r="H35" s="121"/>
      <c r="I35" s="121"/>
      <c r="J35" s="121"/>
      <c r="K35" s="121"/>
      <c r="L35" s="171"/>
      <c r="M35" s="46">
        <v>2</v>
      </c>
      <c r="N35" s="5"/>
    </row>
    <row r="36" spans="2:14" ht="38.4" customHeight="1" x14ac:dyDescent="0.35">
      <c r="B36" s="4"/>
      <c r="C36" s="3">
        <v>19</v>
      </c>
      <c r="D36" s="74" t="s">
        <v>45</v>
      </c>
      <c r="E36" s="200" t="s">
        <v>24</v>
      </c>
      <c r="F36" s="121"/>
      <c r="G36" s="121"/>
      <c r="H36" s="121"/>
      <c r="I36" s="121"/>
      <c r="J36" s="121"/>
      <c r="K36" s="121"/>
      <c r="L36" s="171"/>
      <c r="M36" s="46">
        <v>3</v>
      </c>
      <c r="N36" s="5"/>
    </row>
    <row r="37" spans="2:14" ht="38.4" customHeight="1" x14ac:dyDescent="0.35">
      <c r="B37" s="4"/>
      <c r="C37" s="18">
        <v>20</v>
      </c>
      <c r="D37" s="73" t="s">
        <v>44</v>
      </c>
      <c r="E37" s="200" t="s">
        <v>25</v>
      </c>
      <c r="F37" s="121"/>
      <c r="G37" s="121"/>
      <c r="H37" s="121"/>
      <c r="I37" s="121"/>
      <c r="J37" s="121"/>
      <c r="K37" s="121"/>
      <c r="L37" s="171"/>
      <c r="M37" s="46">
        <v>3</v>
      </c>
      <c r="N37" s="5"/>
    </row>
    <row r="38" spans="2:14" ht="8.4" customHeight="1" thickBot="1" x14ac:dyDescent="0.4">
      <c r="B38" s="209"/>
      <c r="C38" s="210"/>
      <c r="D38" s="210"/>
      <c r="E38" s="210"/>
      <c r="F38" s="210"/>
      <c r="G38" s="210"/>
      <c r="H38" s="210"/>
      <c r="I38" s="210"/>
      <c r="J38" s="210"/>
      <c r="K38" s="210"/>
      <c r="L38" s="210"/>
      <c r="M38" s="210"/>
      <c r="N38" s="211"/>
    </row>
    <row r="40" spans="2:14" ht="38.4" customHeight="1" x14ac:dyDescent="0.35">
      <c r="C40" s="193" t="s">
        <v>28</v>
      </c>
      <c r="D40" s="193"/>
      <c r="E40" s="193"/>
      <c r="F40" s="193"/>
      <c r="G40" s="193"/>
      <c r="H40" s="193"/>
      <c r="I40" s="193"/>
      <c r="J40" s="193"/>
      <c r="K40" s="193"/>
      <c r="L40" s="193"/>
      <c r="M40" s="193"/>
    </row>
    <row r="42" spans="2:14" x14ac:dyDescent="0.35">
      <c r="C42" s="212" t="s">
        <v>40</v>
      </c>
      <c r="D42" s="213"/>
      <c r="E42" s="20" t="s">
        <v>203</v>
      </c>
    </row>
    <row r="43" spans="2:14" ht="14.4" customHeight="1" x14ac:dyDescent="0.35">
      <c r="C43" s="200" t="s">
        <v>41</v>
      </c>
      <c r="D43" s="171"/>
      <c r="E43" s="30">
        <f>IFERROR(SUMIFS($M$18:$M$37,$D$18:$D$37,C43),"")</f>
        <v>10</v>
      </c>
    </row>
    <row r="44" spans="2:14" ht="13.75" customHeight="1" x14ac:dyDescent="0.35">
      <c r="C44" s="200" t="s">
        <v>44</v>
      </c>
      <c r="D44" s="171"/>
      <c r="E44" s="30">
        <f>IFERROR(SUMIFS($M$18:$M$37,$D$18:$D$37,C44),"")</f>
        <v>11</v>
      </c>
    </row>
    <row r="45" spans="2:14" ht="13.75" customHeight="1" x14ac:dyDescent="0.35">
      <c r="C45" s="200" t="s">
        <v>45</v>
      </c>
      <c r="D45" s="171"/>
      <c r="E45" s="30">
        <f>IFERROR(SUMIFS($M$18:$M$37,$D$18:$D$37,C45),"")</f>
        <v>9</v>
      </c>
    </row>
    <row r="46" spans="2:14" ht="13.75" customHeight="1" x14ac:dyDescent="0.35">
      <c r="C46" s="200" t="s">
        <v>43</v>
      </c>
      <c r="D46" s="171"/>
      <c r="E46" s="30">
        <f>IFERROR(SUMIFS($M$18:$M$37,$D$18:$D$37,C46),"")</f>
        <v>3</v>
      </c>
    </row>
    <row r="47" spans="2:14" ht="13.75" customHeight="1" x14ac:dyDescent="0.35">
      <c r="C47" s="200" t="s">
        <v>42</v>
      </c>
      <c r="D47" s="171"/>
      <c r="E47" s="30">
        <f>IFERROR(SUMIFS($M$18:$M$37,$D$18:$D$37,C47),"")</f>
        <v>10</v>
      </c>
    </row>
    <row r="48" spans="2:14" ht="14.4" customHeight="1" x14ac:dyDescent="0.35"/>
    <row r="49" spans="18:18" ht="14.4" customHeight="1" x14ac:dyDescent="0.35"/>
    <row r="52" spans="18:18" ht="14.4" customHeight="1" x14ac:dyDescent="0.35"/>
    <row r="54" spans="18:18" ht="14.4" customHeight="1" x14ac:dyDescent="0.35"/>
    <row r="56" spans="18:18" x14ac:dyDescent="0.35">
      <c r="R56"/>
    </row>
  </sheetData>
  <autoFilter ref="C17:M37" xr:uid="{9E6F7A39-22B7-42C9-81DF-F0FBC69EB69F}">
    <filterColumn colId="2" showButton="0"/>
    <filterColumn colId="3" showButton="0"/>
    <filterColumn colId="4" showButton="0"/>
    <filterColumn colId="5" showButton="0"/>
    <filterColumn colId="6" showButton="0"/>
    <filterColumn colId="7" showButton="0"/>
    <filterColumn colId="8" showButton="0"/>
  </autoFilter>
  <mergeCells count="46">
    <mergeCell ref="B12:N12"/>
    <mergeCell ref="C2:G2"/>
    <mergeCell ref="H2:N2"/>
    <mergeCell ref="C4:F4"/>
    <mergeCell ref="J4:K4"/>
    <mergeCell ref="F5:N5"/>
    <mergeCell ref="E6:H6"/>
    <mergeCell ref="J6:N6"/>
    <mergeCell ref="C8:M8"/>
    <mergeCell ref="C9:M9"/>
    <mergeCell ref="C10:M10"/>
    <mergeCell ref="E23:L23"/>
    <mergeCell ref="C13:M13"/>
    <mergeCell ref="C14:H14"/>
    <mergeCell ref="I14:M14"/>
    <mergeCell ref="C15:M15"/>
    <mergeCell ref="B16:N16"/>
    <mergeCell ref="E17:L17"/>
    <mergeCell ref="E18:L18"/>
    <mergeCell ref="E19:L19"/>
    <mergeCell ref="E20:L20"/>
    <mergeCell ref="E21:L21"/>
    <mergeCell ref="E22:L22"/>
    <mergeCell ref="E35:L35"/>
    <mergeCell ref="E24:L24"/>
    <mergeCell ref="E25:L25"/>
    <mergeCell ref="E26:L26"/>
    <mergeCell ref="E27:L27"/>
    <mergeCell ref="E28:L28"/>
    <mergeCell ref="E29:L29"/>
    <mergeCell ref="C47:D47"/>
    <mergeCell ref="L4:N4"/>
    <mergeCell ref="C43:D43"/>
    <mergeCell ref="C44:D44"/>
    <mergeCell ref="C45:D45"/>
    <mergeCell ref="C46:D46"/>
    <mergeCell ref="E36:L36"/>
    <mergeCell ref="E37:L37"/>
    <mergeCell ref="B38:N38"/>
    <mergeCell ref="C40:M40"/>
    <mergeCell ref="C42:D42"/>
    <mergeCell ref="E30:L30"/>
    <mergeCell ref="E31:L31"/>
    <mergeCell ref="E32:L32"/>
    <mergeCell ref="E33:L33"/>
    <mergeCell ref="E34:L34"/>
  </mergeCells>
  <dataValidations count="1">
    <dataValidation type="list" allowBlank="1" showInputMessage="1" showErrorMessage="1" sqref="M18:M37" xr:uid="{FDB16E29-6AF1-4251-99B1-F96038E42382}">
      <formula1>"-,-3,-2,-1,0,+1,+2,+3"</formula1>
    </dataValidation>
  </dataValidations>
  <printOptions horizontalCentered="1"/>
  <pageMargins left="0.70866141732283472" right="0.70866141732283472" top="0.74803149606299213" bottom="0.74803149606299213" header="0.31496062992125984" footer="0.31496062992125984"/>
  <pageSetup scale="72" orientation="portrait"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25</vt:i4>
      </vt:variant>
    </vt:vector>
  </HeadingPairs>
  <TitlesOfParts>
    <vt:vector size="38" baseType="lpstr">
      <vt:lpstr>Ajuste Nivel 1</vt:lpstr>
      <vt:lpstr>Entrevistas</vt:lpstr>
      <vt:lpstr>Summary</vt:lpstr>
      <vt:lpstr>Nivel 1</vt:lpstr>
      <vt:lpstr>Nivel 1 (2)</vt:lpstr>
      <vt:lpstr>Nivel 1 (3)</vt:lpstr>
      <vt:lpstr>Nivel 1 (4)</vt:lpstr>
      <vt:lpstr>Nivel 1 (5)</vt:lpstr>
      <vt:lpstr>Nivel 2</vt:lpstr>
      <vt:lpstr>Nivel 2 (2)</vt:lpstr>
      <vt:lpstr>Nivel 2 (3)</vt:lpstr>
      <vt:lpstr>Nivel 2 (4)</vt:lpstr>
      <vt:lpstr>Nivel 2 (5)</vt:lpstr>
      <vt:lpstr>'Ajuste Nivel 1'!Área_de_impresión</vt:lpstr>
      <vt:lpstr>Entrevistas!Área_de_impresión</vt:lpstr>
      <vt:lpstr>'Nivel 1'!Área_de_impresión</vt:lpstr>
      <vt:lpstr>'Nivel 1 (2)'!Área_de_impresión</vt:lpstr>
      <vt:lpstr>'Nivel 1 (3)'!Área_de_impresión</vt:lpstr>
      <vt:lpstr>'Nivel 1 (4)'!Área_de_impresión</vt:lpstr>
      <vt:lpstr>'Nivel 1 (5)'!Área_de_impresión</vt:lpstr>
      <vt:lpstr>'Nivel 2'!Área_de_impresión</vt:lpstr>
      <vt:lpstr>'Nivel 2 (2)'!Área_de_impresión</vt:lpstr>
      <vt:lpstr>'Nivel 2 (3)'!Área_de_impresión</vt:lpstr>
      <vt:lpstr>'Nivel 2 (4)'!Área_de_impresión</vt:lpstr>
      <vt:lpstr>'Nivel 2 (5)'!Área_de_impresión</vt:lpstr>
      <vt:lpstr>Summary!Área_de_impresión</vt:lpstr>
      <vt:lpstr>KMMM_TG_Level1</vt:lpstr>
      <vt:lpstr>Entrevistas!Títulos_a_imprimir</vt:lpstr>
      <vt:lpstr>'Nivel 1'!Títulos_a_imprimir</vt:lpstr>
      <vt:lpstr>'Nivel 1 (2)'!Títulos_a_imprimir</vt:lpstr>
      <vt:lpstr>'Nivel 1 (3)'!Títulos_a_imprimir</vt:lpstr>
      <vt:lpstr>'Nivel 1 (4)'!Títulos_a_imprimir</vt:lpstr>
      <vt:lpstr>'Nivel 1 (5)'!Títulos_a_imprimir</vt:lpstr>
      <vt:lpstr>'Nivel 2'!Títulos_a_imprimir</vt:lpstr>
      <vt:lpstr>'Nivel 2 (2)'!Títulos_a_imprimir</vt:lpstr>
      <vt:lpstr>'Nivel 2 (3)'!Títulos_a_imprimir</vt:lpstr>
      <vt:lpstr>'Nivel 2 (4)'!Títulos_a_imprimir</vt:lpstr>
      <vt:lpstr>'Nivel 2 (5)'!Títulos_a_imprimir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Raul Ruiz Miranda</cp:lastModifiedBy>
  <cp:lastPrinted>2022-09-20T21:14:04Z</cp:lastPrinted>
  <dcterms:created xsi:type="dcterms:W3CDTF">2022-05-03T18:55:03Z</dcterms:created>
  <dcterms:modified xsi:type="dcterms:W3CDTF">2023-04-05T00:19:21Z</dcterms:modified>
</cp:coreProperties>
</file>